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8391D658-1A1D-43FC-93EF-231170DA787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1 가계대출규모" sheetId="16" r:id="rId1"/>
    <sheet name="2 소비자물가지수" sheetId="15" r:id="rId2"/>
    <sheet name="3 수출ㆍ입 통관실적" sheetId="3" r:id="rId3"/>
    <sheet name="3-1 수출실적" sheetId="6" r:id="rId4"/>
    <sheet name="3-2 수입실적" sheetId="7" r:id="rId5"/>
    <sheet name="xxxxxxxx" sheetId="13" state="veryHidden" r:id="rId6"/>
  </sheets>
  <externalReferences>
    <externalReference r:id="rId7"/>
  </externalReferences>
  <definedNames>
    <definedName name="Document_array" localSheetId="5">{"Book1","2007- 9.유통,금융,보험.xls"}</definedName>
    <definedName name="_xlnm.Print_Area" localSheetId="0">'1 가계대출규모'!$A$1:$J$13</definedName>
    <definedName name="_xlnm.Print_Area" localSheetId="3">'3-1 수출실적'!$A$1:$M$25</definedName>
    <definedName name="지우기" localSheetId="5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3" l="1"/>
  <c r="B12" i="3"/>
  <c r="B13" i="3"/>
  <c r="B14" i="3"/>
  <c r="B15" i="3"/>
  <c r="B16" i="3"/>
  <c r="B17" i="3"/>
  <c r="B18" i="3"/>
  <c r="B19" i="3"/>
  <c r="B20" i="3"/>
  <c r="B21" i="3"/>
  <c r="B22" i="3"/>
  <c r="B10" i="3"/>
  <c r="B8" i="6"/>
  <c r="B6" i="3" l="1"/>
  <c r="E5" i="3"/>
</calcChain>
</file>

<file path=xl/sharedStrings.xml><?xml version="1.0" encoding="utf-8"?>
<sst xmlns="http://schemas.openxmlformats.org/spreadsheetml/2006/main" count="368" uniqueCount="151">
  <si>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</si>
  <si>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</si>
  <si>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</si>
  <si>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</si>
  <si>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</si>
  <si>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</si>
  <si>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</si>
  <si>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</si>
  <si>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</si>
  <si>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</si>
  <si>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</si>
  <si>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</si>
  <si>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연별 월별
Yea r &amp; Month</t>
    <phoneticPr fontId="2" type="noConversion"/>
  </si>
  <si>
    <t>총액(A+B)
Total amount</t>
    <phoneticPr fontId="2" type="noConversion"/>
  </si>
  <si>
    <t>수출(A)
Exports</t>
    <phoneticPr fontId="2" type="noConversion"/>
  </si>
  <si>
    <t>수입(B)
Imports</t>
    <phoneticPr fontId="2" type="noConversion"/>
  </si>
  <si>
    <t>수출입초과(A-B)
Exess of export &amp; Import</t>
    <phoneticPr fontId="2" type="noConversion"/>
  </si>
  <si>
    <t>-</t>
    <phoneticPr fontId="2" type="noConversion"/>
  </si>
  <si>
    <t>연별
월별
Year &amp; Month</t>
    <phoneticPr fontId="2" type="noConversion"/>
  </si>
  <si>
    <t>합계
Total</t>
    <phoneticPr fontId="2" type="noConversion"/>
  </si>
  <si>
    <t>음료 및 담배
Beverage and tobacco</t>
    <phoneticPr fontId="2" type="noConversion"/>
  </si>
  <si>
    <t>동식물성
유지 및 왁스
Animal and vegetable oils &amp; fats and waxes</t>
    <phoneticPr fontId="2" type="noConversion"/>
  </si>
  <si>
    <t>화학물 및 
관련제품
Chemicals and retated products</t>
    <phoneticPr fontId="2" type="noConversion"/>
  </si>
  <si>
    <t>재료별 
제조제품
Manufactured goods classified chiefly by material</t>
    <phoneticPr fontId="2" type="noConversion"/>
  </si>
  <si>
    <t>기계 및 
운수장비
Machinery and transport equipment</t>
    <phoneticPr fontId="2" type="noConversion"/>
  </si>
  <si>
    <t>광물성연료,윤활유 
및 관련물질
Mineral fuels,lubricants and related materials</t>
    <phoneticPr fontId="2" type="noConversion"/>
  </si>
  <si>
    <t>재료별
제조제품
Manufactured goods classified chiefly by material</t>
    <phoneticPr fontId="2" type="noConversion"/>
  </si>
  <si>
    <t>비식용원재료
(연료제외)
Crude materials inedible except fuels</t>
    <phoneticPr fontId="2" type="noConversion"/>
  </si>
  <si>
    <t>동식물성유지
및 왁스
Animal and vegetable oils &amp; fats and waxes</t>
    <phoneticPr fontId="2" type="noConversion"/>
  </si>
  <si>
    <t>2007- 9.유통,금융,보험.xls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</si>
  <si>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</si>
  <si>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</si>
  <si>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</si>
  <si>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</si>
  <si>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</si>
  <si>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</si>
  <si>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</si>
  <si>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</si>
  <si>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</si>
  <si>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</si>
  <si>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</si>
  <si>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</si>
  <si>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식료품·비주류음료
Food &amp; Non-alcoholic beverages</t>
    <phoneticPr fontId="2" type="noConversion"/>
  </si>
  <si>
    <t>의복·신발
Clothing &amp; footwear</t>
    <phoneticPr fontId="2" type="noConversion"/>
  </si>
  <si>
    <t>교육
Education</t>
    <phoneticPr fontId="2" type="noConversion"/>
  </si>
  <si>
    <t>단체여행
Package holidays</t>
    <phoneticPr fontId="2" type="noConversion"/>
  </si>
  <si>
    <t>기타서비스
Other services</t>
    <phoneticPr fontId="2" type="noConversion"/>
  </si>
  <si>
    <t>보건
Health</t>
    <phoneticPr fontId="2" type="noConversion"/>
  </si>
  <si>
    <t>통신
Communication</t>
    <phoneticPr fontId="2" type="noConversion"/>
  </si>
  <si>
    <t>오락 및 문화
 Recreatiion and culture</t>
    <phoneticPr fontId="2" type="noConversion"/>
  </si>
  <si>
    <t>음식서비스
Catering
services</t>
    <phoneticPr fontId="2" type="noConversion"/>
  </si>
  <si>
    <t>숙박서비스
Accommodation services</t>
    <phoneticPr fontId="2" type="noConversion"/>
  </si>
  <si>
    <t>기타 상품 및 서비스
Miscellaneous goods and sevices</t>
    <phoneticPr fontId="2" type="noConversion"/>
  </si>
  <si>
    <t>미용용품 및 
미용서비스
Personal care</t>
    <phoneticPr fontId="2" type="noConversion"/>
  </si>
  <si>
    <t>기타 
개인용품
Personal effecs
n.e.c</t>
    <phoneticPr fontId="2" type="noConversion"/>
  </si>
  <si>
    <t xml:space="preserve">                                          Unit : USD 1,000</t>
    <phoneticPr fontId="2" type="noConversion"/>
  </si>
  <si>
    <t>자료 : 한국무역협회</t>
    <phoneticPr fontId="2" type="noConversion"/>
  </si>
  <si>
    <t>주) 품목은 SITC 기준, 분류단위는 제1단위</t>
    <phoneticPr fontId="2" type="noConversion"/>
  </si>
  <si>
    <t>주) 기본통계 표준에 의거  2016년 연보부터 통관기준, 사업체소재지(광양시) 기준으로 작성</t>
    <phoneticPr fontId="2" type="noConversion"/>
  </si>
  <si>
    <t>주) 기본통계 표준에 의거  2016년 연보부터 통관기준, 사업체소재지(광양시) 기준으로 작성</t>
    <phoneticPr fontId="2" type="noConversion"/>
  </si>
  <si>
    <t>주) 기본통계 표준에 의거  2016년 연보부터 통관기준, 사업체소재지(광양시) 기준으로 작성</t>
    <phoneticPr fontId="2" type="noConversion"/>
  </si>
  <si>
    <t>주택
임차료
Actual
rentals
for
housing</t>
    <phoneticPr fontId="2" type="noConversion"/>
  </si>
  <si>
    <t>Ⅸ. 유통·금융·보험 및 기타서비스</t>
    <phoneticPr fontId="2" type="noConversion"/>
  </si>
  <si>
    <r>
      <t>Ⅸ</t>
    </r>
    <r>
      <rPr>
        <sz val="12"/>
        <rFont val="HY중고딕"/>
        <family val="1"/>
        <charset val="129"/>
      </rPr>
      <t xml:space="preserve">. 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유통·금융·보험 및 기타서비스</t>
    </r>
    <phoneticPr fontId="2" type="noConversion"/>
  </si>
  <si>
    <t xml:space="preserve"> Ⅸ. 유통·금융·보험 및 기타서비스</t>
    <phoneticPr fontId="2" type="noConversion"/>
  </si>
  <si>
    <t>수도 및 
주거
관련
 서비스
Water supply and miscellaneous services relating to the dwelling</t>
    <phoneticPr fontId="2" type="noConversion"/>
  </si>
  <si>
    <t>가정용
섬유
제품
Household textiles</t>
    <phoneticPr fontId="2" type="noConversion"/>
  </si>
  <si>
    <t>일상 생활용품 및 가사 서비스
Goods and services for routine household maintenance</t>
    <phoneticPr fontId="2" type="noConversion"/>
  </si>
  <si>
    <t>신문.
서적 및
문방구
Books, newspapers &amp; stationery</t>
    <phoneticPr fontId="2" type="noConversion"/>
  </si>
  <si>
    <t>기타 오락용품, 조경용품 및 애완동물
Other recreational items and equipment, gardens and pets</t>
    <phoneticPr fontId="2" type="noConversion"/>
  </si>
  <si>
    <r>
      <t xml:space="preserve">광물성연료,윤활유
및 관련물질
</t>
    </r>
    <r>
      <rPr>
        <sz val="9"/>
        <color theme="1"/>
        <rFont val="HY신명조"/>
        <family val="1"/>
        <charset val="129"/>
      </rPr>
      <t>Mineral fuels,lubricants and related materials</t>
    </r>
    <phoneticPr fontId="2" type="noConversion"/>
  </si>
  <si>
    <t>주류·담배
Alcoholic beverage &amp; tobacco</t>
    <phoneticPr fontId="2" type="noConversion"/>
  </si>
  <si>
    <t>기타
제조
제품
Miscellaneous manufactured articles</t>
    <phoneticPr fontId="2" type="noConversion"/>
  </si>
  <si>
    <t>기타 
제조
제품
Miscellaneous manufactured articles</t>
    <phoneticPr fontId="2" type="noConversion"/>
  </si>
  <si>
    <t>2020=100</t>
    <phoneticPr fontId="2" type="noConversion"/>
  </si>
  <si>
    <t>2020=100</t>
    <phoneticPr fontId="2" type="noConversion"/>
  </si>
  <si>
    <t>1. 소비자물가지수(계속)  (Cont'd)</t>
    <phoneticPr fontId="2" type="noConversion"/>
  </si>
  <si>
    <t xml:space="preserve"> Ⅸ. 유통·금융·보험 및 기타서비스</t>
  </si>
  <si>
    <t>연별
월별
Year
Month</t>
    <phoneticPr fontId="2" type="noConversion"/>
  </si>
  <si>
    <r>
      <t xml:space="preserve">연별
월별
</t>
    </r>
    <r>
      <rPr>
        <sz val="10"/>
        <color theme="1"/>
        <rFont val="HY신명조"/>
        <family val="1"/>
        <charset val="129"/>
      </rPr>
      <t>Year
Month</t>
    </r>
    <phoneticPr fontId="2" type="noConversion"/>
  </si>
  <si>
    <r>
      <rPr>
        <sz val="10"/>
        <color theme="1"/>
        <rFont val="HY신명조"/>
        <family val="1"/>
        <charset val="129"/>
      </rPr>
      <t>주거
시설
유지
보수</t>
    </r>
    <r>
      <rPr>
        <sz val="6"/>
        <color theme="1"/>
        <rFont val="HY신명조"/>
        <family val="1"/>
        <charset val="129"/>
      </rPr>
      <t xml:space="preserve">
Maintenance&amp;repair of the dwelling</t>
    </r>
    <phoneticPr fontId="2" type="noConversion"/>
  </si>
  <si>
    <r>
      <rPr>
        <sz val="10"/>
        <color theme="1"/>
        <rFont val="HY신명조"/>
        <family val="1"/>
        <charset val="129"/>
      </rPr>
      <t>가정용
기기</t>
    </r>
    <r>
      <rPr>
        <sz val="6"/>
        <color theme="1"/>
        <rFont val="HY신명조"/>
        <family val="1"/>
        <charset val="129"/>
      </rPr>
      <t xml:space="preserve">
Household appliances</t>
    </r>
    <phoneticPr fontId="2" type="noConversion"/>
  </si>
  <si>
    <r>
      <rPr>
        <sz val="9"/>
        <color theme="1"/>
        <rFont val="HY신명조"/>
        <family val="1"/>
        <charset val="129"/>
      </rPr>
      <t>가정.
정원용 
공구
 및 
장비</t>
    </r>
    <r>
      <rPr>
        <sz val="8"/>
        <color theme="1"/>
        <rFont val="HY신명조"/>
        <family val="1"/>
        <charset val="129"/>
      </rPr>
      <t xml:space="preserve">
Tools and equipment for house and garden</t>
    </r>
    <phoneticPr fontId="2" type="noConversion"/>
  </si>
  <si>
    <r>
      <rPr>
        <sz val="10"/>
        <color theme="1"/>
        <rFont val="HY신명조"/>
        <family val="1"/>
        <charset val="129"/>
      </rPr>
      <t>주방용품및
가정용품</t>
    </r>
    <r>
      <rPr>
        <sz val="8"/>
        <color theme="1"/>
        <rFont val="HY신명조"/>
        <family val="1"/>
        <charset val="129"/>
      </rPr>
      <t xml:space="preserve">
Glassware, tableware and household ustensils</t>
    </r>
    <phoneticPr fontId="2" type="noConversion"/>
  </si>
  <si>
    <t>가구,가사비품 및 
카페트
Furniture and furnishings, carpets and other floor coverings</t>
    <phoneticPr fontId="2" type="noConversion"/>
  </si>
  <si>
    <r>
      <rPr>
        <sz val="10"/>
        <color theme="1"/>
        <rFont val="HY신명조"/>
        <family val="1"/>
        <charset val="129"/>
      </rPr>
      <t>전기,
가스 
및
 기타
연료</t>
    </r>
    <r>
      <rPr>
        <sz val="8"/>
        <color theme="1"/>
        <rFont val="HY신명조"/>
        <family val="1"/>
        <charset val="129"/>
      </rPr>
      <t xml:space="preserve">
Electricity, gas &amp; other fuels</t>
    </r>
    <phoneticPr fontId="2" type="noConversion"/>
  </si>
  <si>
    <r>
      <rPr>
        <sz val="10"/>
        <color theme="1"/>
        <rFont val="HY신명조"/>
        <family val="1"/>
        <charset val="129"/>
      </rPr>
      <t>식료품</t>
    </r>
    <r>
      <rPr>
        <sz val="8"/>
        <color theme="1"/>
        <rFont val="HY신명조"/>
        <family val="1"/>
        <charset val="129"/>
      </rPr>
      <t xml:space="preserve">
Food</t>
    </r>
    <phoneticPr fontId="2" type="noConversion"/>
  </si>
  <si>
    <r>
      <rPr>
        <sz val="10"/>
        <color theme="1"/>
        <rFont val="HY신명조"/>
        <family val="1"/>
        <charset val="129"/>
      </rPr>
      <t>비주류음료</t>
    </r>
    <r>
      <rPr>
        <sz val="8"/>
        <color theme="1"/>
        <rFont val="HY신명조"/>
        <family val="1"/>
        <charset val="129"/>
      </rPr>
      <t xml:space="preserve">
Non-
alcoholic
beverage</t>
    </r>
    <phoneticPr fontId="2" type="noConversion"/>
  </si>
  <si>
    <r>
      <rPr>
        <sz val="10"/>
        <color theme="1"/>
        <rFont val="HY신명조"/>
        <family val="1"/>
        <charset val="129"/>
      </rPr>
      <t>주류</t>
    </r>
    <r>
      <rPr>
        <sz val="8"/>
        <color theme="1"/>
        <rFont val="HY신명조"/>
        <family val="1"/>
        <charset val="129"/>
      </rPr>
      <t xml:space="preserve">
Alcholic beverage</t>
    </r>
    <phoneticPr fontId="2" type="noConversion"/>
  </si>
  <si>
    <r>
      <rPr>
        <sz val="10"/>
        <color theme="1"/>
        <rFont val="HY신명조"/>
        <family val="1"/>
        <charset val="129"/>
      </rPr>
      <t>담배</t>
    </r>
    <r>
      <rPr>
        <sz val="8"/>
        <color theme="1"/>
        <rFont val="HY신명조"/>
        <family val="1"/>
        <charset val="129"/>
      </rPr>
      <t xml:space="preserve">
Tabacco</t>
    </r>
    <phoneticPr fontId="2" type="noConversion"/>
  </si>
  <si>
    <r>
      <rPr>
        <sz val="10"/>
        <color theme="1"/>
        <rFont val="HY신명조"/>
        <family val="1"/>
        <charset val="129"/>
      </rPr>
      <t>의류</t>
    </r>
    <r>
      <rPr>
        <sz val="8"/>
        <color theme="1"/>
        <rFont val="HY신명조"/>
        <family val="1"/>
        <charset val="129"/>
      </rPr>
      <t xml:space="preserve">
Clothing</t>
    </r>
    <phoneticPr fontId="2" type="noConversion"/>
  </si>
  <si>
    <r>
      <rPr>
        <sz val="10"/>
        <color theme="1"/>
        <rFont val="HY신명조"/>
        <family val="1"/>
        <charset val="129"/>
      </rPr>
      <t>신발</t>
    </r>
    <r>
      <rPr>
        <sz val="8"/>
        <color theme="1"/>
        <rFont val="HY신명조"/>
        <family val="1"/>
        <charset val="129"/>
      </rPr>
      <t xml:space="preserve">
Footwear</t>
    </r>
    <phoneticPr fontId="2" type="noConversion"/>
  </si>
  <si>
    <r>
      <t xml:space="preserve">총지수
</t>
    </r>
    <r>
      <rPr>
        <sz val="10"/>
        <color theme="1"/>
        <rFont val="HY신명조"/>
        <family val="1"/>
        <charset val="129"/>
      </rPr>
      <t>All items</t>
    </r>
    <phoneticPr fontId="2" type="noConversion"/>
  </si>
  <si>
    <r>
      <rPr>
        <sz val="10"/>
        <color theme="1"/>
        <rFont val="HY신명조"/>
        <family val="1"/>
        <charset val="129"/>
      </rPr>
      <t>의료용품 및 장비</t>
    </r>
    <r>
      <rPr>
        <sz val="7"/>
        <color theme="1"/>
        <rFont val="HY신명조"/>
        <family val="1"/>
        <charset val="129"/>
      </rPr>
      <t xml:space="preserve">
Medical products, appliances and equipment</t>
    </r>
    <phoneticPr fontId="2" type="noConversion"/>
  </si>
  <si>
    <r>
      <rPr>
        <sz val="10"/>
        <color theme="1"/>
        <rFont val="HY신명조"/>
        <family val="1"/>
        <charset val="129"/>
      </rPr>
      <t>외래환자
서비스</t>
    </r>
    <r>
      <rPr>
        <sz val="8"/>
        <color theme="1"/>
        <rFont val="HY신명조"/>
        <family val="1"/>
        <charset val="129"/>
      </rPr>
      <t xml:space="preserve">
Outpatient
services</t>
    </r>
    <phoneticPr fontId="2" type="noConversion"/>
  </si>
  <si>
    <r>
      <rPr>
        <sz val="10"/>
        <color theme="1"/>
        <rFont val="HY신명조"/>
        <family val="1"/>
        <charset val="129"/>
      </rPr>
      <t>병원
서비스</t>
    </r>
    <r>
      <rPr>
        <sz val="8"/>
        <color theme="1"/>
        <rFont val="HY신명조"/>
        <family val="1"/>
        <charset val="129"/>
      </rPr>
      <t xml:space="preserve">
Hospital
services</t>
    </r>
    <phoneticPr fontId="2" type="noConversion"/>
  </si>
  <si>
    <t>우   편
서비스
Postal services</t>
    <phoneticPr fontId="2" type="noConversion"/>
  </si>
  <si>
    <r>
      <rPr>
        <sz val="10"/>
        <color theme="1"/>
        <rFont val="HY신명조"/>
        <family val="1"/>
        <charset val="129"/>
      </rPr>
      <t>전화 및 팩스 서비스</t>
    </r>
    <r>
      <rPr>
        <sz val="8"/>
        <color theme="1"/>
        <rFont val="HY신명조"/>
        <family val="1"/>
        <charset val="129"/>
      </rPr>
      <t xml:space="preserve">
Telephone and Telefax services</t>
    </r>
    <phoneticPr fontId="2" type="noConversion"/>
  </si>
  <si>
    <r>
      <rPr>
        <sz val="10"/>
        <color theme="1"/>
        <rFont val="HY신명조"/>
        <family val="1"/>
        <charset val="129"/>
      </rPr>
      <t>기타 오락 및 문화용 주요내구재</t>
    </r>
    <r>
      <rPr>
        <sz val="6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Other major durables for recreation and culture</t>
    </r>
    <phoneticPr fontId="2" type="noConversion"/>
  </si>
  <si>
    <r>
      <t xml:space="preserve">음향, 영상, 사진 및 정보
처리 
장비
</t>
    </r>
    <r>
      <rPr>
        <sz val="8"/>
        <color theme="1"/>
        <rFont val="HY신명조"/>
        <family val="1"/>
        <charset val="129"/>
      </rPr>
      <t>Audio-visual, photographic and information processing equipment</t>
    </r>
    <phoneticPr fontId="2" type="noConversion"/>
  </si>
  <si>
    <r>
      <rPr>
        <sz val="10"/>
        <color theme="1"/>
        <rFont val="HY신명조"/>
        <family val="1"/>
        <charset val="129"/>
      </rPr>
      <t>오락 및 문화서비스</t>
    </r>
    <r>
      <rPr>
        <sz val="7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Recreational and cultural services</t>
    </r>
    <phoneticPr fontId="2" type="noConversion"/>
  </si>
  <si>
    <r>
      <rPr>
        <sz val="10"/>
        <color theme="1"/>
        <rFont val="HY신명조"/>
        <family val="1"/>
        <charset val="129"/>
      </rPr>
      <t>전화 및 팩스장비</t>
    </r>
    <r>
      <rPr>
        <sz val="7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Telephone and telefax equipment</t>
    </r>
    <phoneticPr fontId="2" type="noConversion"/>
  </si>
  <si>
    <r>
      <rPr>
        <sz val="10"/>
        <color theme="1"/>
        <rFont val="HY신명조"/>
        <family val="1"/>
        <charset val="129"/>
      </rPr>
      <t>개인운송장비운영</t>
    </r>
    <r>
      <rPr>
        <sz val="6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Operation of personal transport equipment</t>
    </r>
    <phoneticPr fontId="2" type="noConversion"/>
  </si>
  <si>
    <r>
      <rPr>
        <sz val="10"/>
        <color theme="1"/>
        <rFont val="HY신명조"/>
        <family val="1"/>
        <charset val="129"/>
      </rPr>
      <t>운송
서비스</t>
    </r>
    <r>
      <rPr>
        <sz val="8"/>
        <color theme="1"/>
        <rFont val="HY신명조"/>
        <family val="1"/>
        <charset val="129"/>
      </rPr>
      <t xml:space="preserve">
Transport services</t>
    </r>
    <phoneticPr fontId="2" type="noConversion"/>
  </si>
  <si>
    <r>
      <rPr>
        <sz val="10"/>
        <color theme="1"/>
        <rFont val="HY신명조"/>
        <family val="1"/>
        <charset val="129"/>
      </rPr>
      <t>운송
장비</t>
    </r>
    <r>
      <rPr>
        <sz val="8"/>
        <color theme="1"/>
        <rFont val="HY신명조"/>
        <family val="1"/>
        <charset val="129"/>
      </rPr>
      <t xml:space="preserve">
Purchasa of vehicles</t>
    </r>
    <phoneticPr fontId="2" type="noConversion"/>
  </si>
  <si>
    <r>
      <rPr>
        <sz val="10"/>
        <color theme="1"/>
        <rFont val="HY신명조"/>
        <family val="1"/>
        <charset val="129"/>
      </rPr>
      <t>유치원 및
초등교육</t>
    </r>
    <r>
      <rPr>
        <sz val="7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Pre-primary and primary education</t>
    </r>
    <phoneticPr fontId="2" type="noConversion"/>
  </si>
  <si>
    <r>
      <rPr>
        <sz val="10"/>
        <color theme="1"/>
        <rFont val="HY신명조"/>
        <family val="1"/>
        <charset val="129"/>
      </rPr>
      <t>고등
교육</t>
    </r>
    <r>
      <rPr>
        <sz val="8"/>
        <color theme="1"/>
        <rFont val="HY신명조"/>
        <family val="1"/>
        <charset val="129"/>
      </rPr>
      <t xml:space="preserve">
Tertiary education</t>
    </r>
    <phoneticPr fontId="2" type="noConversion"/>
  </si>
  <si>
    <r>
      <rPr>
        <sz val="10"/>
        <color theme="1"/>
        <rFont val="HY신명조"/>
        <family val="1"/>
        <charset val="129"/>
      </rPr>
      <t>기타교육</t>
    </r>
    <r>
      <rPr>
        <sz val="8"/>
        <color theme="1"/>
        <rFont val="HY신명조"/>
        <family val="1"/>
        <charset val="129"/>
      </rPr>
      <t xml:space="preserve">
Education not definable by level</t>
    </r>
    <phoneticPr fontId="2" type="noConversion"/>
  </si>
  <si>
    <t>1. 가계대출규모  Volume of Household Loans</t>
    <phoneticPr fontId="2" type="noConversion"/>
  </si>
  <si>
    <t>단위 : 10억원</t>
    <phoneticPr fontId="2" type="noConversion"/>
  </si>
  <si>
    <t xml:space="preserve">Unit : billion won </t>
    <phoneticPr fontId="2" type="noConversion"/>
  </si>
  <si>
    <t>연별
읍면동별</t>
    <phoneticPr fontId="2" type="noConversion"/>
  </si>
  <si>
    <t>예금취급기관 Depository corporations</t>
    <phoneticPr fontId="2" type="noConversion"/>
  </si>
  <si>
    <t>예금은행
Commercial&amp;specialized banks</t>
    <phoneticPr fontId="2" type="noConversion"/>
  </si>
  <si>
    <t>비은행예금취급기관
Non-bank depository corporations</t>
    <phoneticPr fontId="2" type="noConversion"/>
  </si>
  <si>
    <t>소계
Sub Total</t>
    <phoneticPr fontId="2" type="noConversion"/>
  </si>
  <si>
    <t>주택담보대출
(Household mortgage loans)</t>
    <phoneticPr fontId="2" type="noConversion"/>
  </si>
  <si>
    <t>상호저축은행
Mutual saving banks</t>
    <phoneticPr fontId="2" type="noConversion"/>
  </si>
  <si>
    <t>신용협동조합
Credit unions</t>
    <phoneticPr fontId="2" type="noConversion"/>
  </si>
  <si>
    <t>상호금융
Mutual credits</t>
    <phoneticPr fontId="2" type="noConversion"/>
  </si>
  <si>
    <t>새마을금고
Community credit cooperatives</t>
    <phoneticPr fontId="2" type="noConversion"/>
  </si>
  <si>
    <t>기타
Others</t>
    <phoneticPr fontId="2" type="noConversion"/>
  </si>
  <si>
    <t>2. 소비자물가지수  Consumer Price Indices</t>
    <phoneticPr fontId="2" type="noConversion"/>
  </si>
  <si>
    <t>2. 소비자물가지수(계속)  (Cont'd)</t>
    <phoneticPr fontId="2" type="noConversion"/>
  </si>
  <si>
    <t>3. 수출ㆍ입 통관실적  Exports and Imports Cleared</t>
    <phoneticPr fontId="2" type="noConversion"/>
  </si>
  <si>
    <t>3-1. 수출실적 Exports</t>
    <phoneticPr fontId="2" type="noConversion"/>
  </si>
  <si>
    <t>3-1. 수출실적(계속) (Cont'd)</t>
    <phoneticPr fontId="2" type="noConversion"/>
  </si>
  <si>
    <t>3-2. 수입실적 Imports</t>
    <phoneticPr fontId="2" type="noConversion"/>
  </si>
  <si>
    <t>3-2. 수입실적(계속) (Cont'd)</t>
    <phoneticPr fontId="2" type="noConversion"/>
  </si>
  <si>
    <t>…</t>
  </si>
  <si>
    <t>-</t>
  </si>
  <si>
    <t>비식용원재료(연료제외)
Crude materials inedible except fuels</t>
    <phoneticPr fontId="2" type="noConversion"/>
  </si>
  <si>
    <t>자료 : 한국은행 광주전남본부</t>
    <phoneticPr fontId="2" type="noConversion"/>
  </si>
  <si>
    <t>``</t>
    <phoneticPr fontId="2" type="noConversion"/>
  </si>
  <si>
    <t xml:space="preserve">자료 : 한국무역협회 </t>
    <phoneticPr fontId="2" type="noConversion"/>
  </si>
  <si>
    <t xml:space="preserve">자료 : 한국무역협회 </t>
    <phoneticPr fontId="2" type="noConversion"/>
  </si>
  <si>
    <t>교통
Transport</t>
    <phoneticPr fontId="2" type="noConversion"/>
  </si>
  <si>
    <t>음식 및 숙박
Restaurants and hotels</t>
    <phoneticPr fontId="2" type="noConversion"/>
  </si>
  <si>
    <t>주택.수도.전기 및 연료
Housing, water,electricity and other fuels</t>
    <phoneticPr fontId="2" type="noConversion"/>
  </si>
  <si>
    <t>가정용품 및 가사서비스
Furnishings, household equipment and routine household maintenance</t>
    <phoneticPr fontId="2" type="noConversion"/>
  </si>
  <si>
    <t>단위 : 천달러</t>
    <phoneticPr fontId="2" type="noConversion"/>
  </si>
  <si>
    <t>Unit : 1,000 US dollars</t>
  </si>
  <si>
    <t>Unit : 1,000 US dollars</t>
    <phoneticPr fontId="2" type="noConversion"/>
  </si>
  <si>
    <t xml:space="preserve">단위 : 천달러 </t>
    <phoneticPr fontId="2" type="noConversion"/>
  </si>
  <si>
    <t>식품 및 산 동물
Food and live animals</t>
    <phoneticPr fontId="2" type="noConversion"/>
  </si>
  <si>
    <t>식품 및 
산 동물
Food and live animals</t>
    <phoneticPr fontId="2" type="noConversion"/>
  </si>
  <si>
    <r>
      <t xml:space="preserve">달리분류되지 않은 상품 및 취급물
</t>
    </r>
    <r>
      <rPr>
        <sz val="9"/>
        <color theme="1"/>
        <rFont val="HY신명조"/>
        <family val="1"/>
        <charset val="129"/>
      </rPr>
      <t>Commodities and transactions n.e.c</t>
    </r>
    <phoneticPr fontId="2" type="noConversion"/>
  </si>
  <si>
    <t>달리분류되지 않은상품 및 취급물
Commodities and transactions n.e.c</t>
    <phoneticPr fontId="2" type="noConversion"/>
  </si>
  <si>
    <t>주) 시 자료추출 불가능, 전라남도 자료 수록 
자료 : 국가데이터처 「소비자물가조사」</t>
    <phoneticPr fontId="44" type="noConversion"/>
  </si>
  <si>
    <t>주) 시 자료추출 불가능, 전라남도 자료 수록  
자료 : 국가데이터처 「소비자물가조사」</t>
    <phoneticPr fontId="2" type="noConversion"/>
  </si>
  <si>
    <t>주) 시 자료추출 불가능, 전라남도 자료 수록 
자료 : 국가데이터처 「소비자물가조사」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</si>
</sst>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mm&quot;월&quot;\ dd&quot;일&quot;"/>
    <numFmt numFmtId="178" formatCode="_-* #,##0_-;&quot;₩&quot;&quot;₩&quot;\-* #,##0_-;_-* &quot;-&quot;_-;_-@_-"/>
    <numFmt numFmtId="179" formatCode="_-&quot;₩&quot;* #,##0.00_-;&quot;₩&quot;&quot;₩&quot;\-&quot;₩&quot;* #,##0.00_-;_-&quot;₩&quot;* &quot;-&quot;??_-;_-@_-"/>
    <numFmt numFmtId="180" formatCode="&quot;₩&quot;&quot;₩&quot;\$#,##0_);[Red]&quot;₩&quot;&quot;₩&quot;\(&quot;₩&quot;&quot;₩&quot;\$#,##0&quot;₩&quot;&quot;₩&quot;\)"/>
    <numFmt numFmtId="181" formatCode="&quot;₩&quot;&quot;₩&quot;\$#,##0.00_);&quot;₩&quot;&quot;₩&quot;\(&quot;₩&quot;&quot;₩&quot;\$#,##0.00&quot;₩&quot;&quot;₩&quot;\)"/>
    <numFmt numFmtId="182" formatCode="&quot;₩&quot;#,##0.00;&quot;₩&quot;\-#,##0.00"/>
    <numFmt numFmtId="183" formatCode="0_);\(0\)"/>
    <numFmt numFmtId="184" formatCode="_-* #,##0.00_-;\-* #,##0.00_-;_-* &quot;-&quot;_-;_-@_-"/>
    <numFmt numFmtId="185" formatCode="#,##0_);[Red]\(#,##0\)"/>
    <numFmt numFmtId="186" formatCode="\-"/>
  </numFmts>
  <fonts count="8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0"/>
      <name val="새굴림"/>
      <family val="1"/>
      <charset val="129"/>
    </font>
    <font>
      <sz val="14"/>
      <name val="HY견명조"/>
      <family val="1"/>
      <charset val="129"/>
    </font>
    <font>
      <sz val="11"/>
      <name val="HY신명조"/>
      <family val="1"/>
      <charset val="129"/>
    </font>
    <font>
      <sz val="12"/>
      <name val="새굴림"/>
      <family val="1"/>
      <charset val="129"/>
    </font>
    <font>
      <sz val="12"/>
      <name val="돋움"/>
      <family val="3"/>
      <charset val="129"/>
    </font>
    <font>
      <sz val="12"/>
      <name val="HY중고딕"/>
      <family val="1"/>
      <charset val="129"/>
    </font>
    <font>
      <sz val="12"/>
      <name val="HY견고딕"/>
      <family val="1"/>
      <charset val="129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name val="바탕"/>
      <family val="1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8"/>
      <name val="Arial"/>
      <family val="2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4"/>
      <color theme="1"/>
      <name val="HY견명조"/>
      <family val="1"/>
      <charset val="129"/>
    </font>
    <font>
      <sz val="11"/>
      <color theme="1"/>
      <name val="새굴림"/>
      <family val="1"/>
      <charset val="129"/>
    </font>
    <font>
      <sz val="10"/>
      <color theme="1"/>
      <name val="새굴림"/>
      <family val="1"/>
      <charset val="129"/>
    </font>
    <font>
      <sz val="11"/>
      <color theme="1"/>
      <name val="HY신명조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HY신명조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14"/>
      <color rgb="FFFF0000"/>
      <name val="HY견명조"/>
      <family val="1"/>
      <charset val="129"/>
    </font>
    <font>
      <sz val="9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b/>
      <sz val="9"/>
      <color theme="1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sz val="6"/>
      <color theme="1"/>
      <name val="HY신명조"/>
      <family val="1"/>
      <charset val="129"/>
    </font>
    <font>
      <sz val="7"/>
      <color theme="1"/>
      <name val="HY신명조"/>
      <family val="1"/>
      <charset val="129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돋움"/>
      <family val="3"/>
      <charset val="129"/>
    </font>
    <font>
      <sz val="10"/>
      <name val="Arial Narrow"/>
      <family val="2"/>
    </font>
    <font>
      <sz val="10"/>
      <name val="HY신명조"/>
      <family val="1"/>
      <charset val="129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1"/>
      <name val="맑은 고딕"/>
      <family val="3"/>
      <charset val="129"/>
    </font>
    <font>
      <b/>
      <sz val="10"/>
      <color indexed="8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000000"/>
      </right>
      <top style="thin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hair">
        <color theme="0" tint="-0.14996795556505021"/>
      </bottom>
      <diagonal/>
    </border>
    <border>
      <left/>
      <right style="hair">
        <color theme="0" tint="-0.14996795556505021"/>
      </right>
      <top style="hair">
        <color theme="0" tint="-0.14996795556505021"/>
      </top>
      <bottom style="thin">
        <color indexed="8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/>
    <xf numFmtId="0" fontId="37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9" fillId="0" borderId="1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4" fillId="0" borderId="0"/>
    <xf numFmtId="10" fontId="34" fillId="0" borderId="0" applyFont="0" applyFill="0" applyBorder="0" applyAlignment="0" applyProtection="0"/>
    <xf numFmtId="0" fontId="41" fillId="0" borderId="0"/>
    <xf numFmtId="0" fontId="34" fillId="0" borderId="3" applyNumberFormat="0" applyFont="0" applyFill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" fillId="21" borderId="5" applyNumberFormat="0" applyFont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22" borderId="0" applyNumberFormat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34" fillId="0" borderId="0"/>
    <xf numFmtId="0" fontId="1" fillId="0" borderId="0"/>
    <xf numFmtId="0" fontId="49" fillId="0" borderId="0" applyNumberFormat="0" applyFill="0" applyBorder="0" applyProtection="0"/>
    <xf numFmtId="0" fontId="1" fillId="0" borderId="0">
      <alignment vertical="center"/>
    </xf>
    <xf numFmtId="0" fontId="76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</cellStyleXfs>
  <cellXfs count="24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24" borderId="0" xfId="79" applyFont="1" applyFill="1"/>
    <xf numFmtId="0" fontId="34" fillId="0" borderId="0" xfId="79"/>
    <xf numFmtId="0" fontId="34" fillId="24" borderId="0" xfId="79" applyFill="1"/>
    <xf numFmtId="0" fontId="34" fillId="25" borderId="21" xfId="79" applyFill="1" applyBorder="1"/>
    <xf numFmtId="0" fontId="42" fillId="26" borderId="22" xfId="79" applyFont="1" applyFill="1" applyBorder="1" applyAlignment="1">
      <alignment horizontal="center"/>
    </xf>
    <xf numFmtId="0" fontId="43" fillId="27" borderId="23" xfId="79" applyFont="1" applyFill="1" applyBorder="1" applyAlignment="1">
      <alignment horizontal="center"/>
    </xf>
    <xf numFmtId="0" fontId="42" fillId="26" borderId="23" xfId="79" applyFont="1" applyFill="1" applyBorder="1" applyAlignment="1">
      <alignment horizontal="center"/>
    </xf>
    <xf numFmtId="0" fontId="42" fillId="26" borderId="24" xfId="79" applyFont="1" applyFill="1" applyBorder="1" applyAlignment="1">
      <alignment horizontal="center"/>
    </xf>
    <xf numFmtId="0" fontId="34" fillId="25" borderId="25" xfId="79" applyFill="1" applyBorder="1"/>
    <xf numFmtId="0" fontId="34" fillId="25" borderId="26" xfId="79" applyFill="1" applyBorder="1"/>
    <xf numFmtId="0" fontId="8" fillId="0" borderId="0" xfId="0" applyFont="1"/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5" fillId="0" borderId="27" xfId="0" applyFont="1" applyBorder="1" applyAlignment="1">
      <alignment horizontal="center" vertical="center" shrinkToFit="1"/>
    </xf>
    <xf numFmtId="0" fontId="45" fillId="0" borderId="28" xfId="0" applyFont="1" applyBorder="1" applyAlignment="1">
      <alignment horizontal="center" vertical="center" shrinkToFit="1"/>
    </xf>
    <xf numFmtId="0" fontId="45" fillId="0" borderId="27" xfId="0" applyFont="1" applyBorder="1" applyAlignment="1">
      <alignment horizontal="center" vertical="center"/>
    </xf>
    <xf numFmtId="0" fontId="4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5" fillId="0" borderId="0" xfId="0" applyFont="1" applyBorder="1" applyAlignment="1">
      <alignment vertical="center"/>
    </xf>
    <xf numFmtId="176" fontId="45" fillId="0" borderId="0" xfId="0" applyNumberFormat="1" applyFont="1" applyBorder="1" applyAlignment="1">
      <alignment vertical="center"/>
    </xf>
    <xf numFmtId="0" fontId="45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5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7" fillId="0" borderId="14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61" fillId="0" borderId="14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6" fillId="0" borderId="0" xfId="0" applyFont="1"/>
    <xf numFmtId="0" fontId="60" fillId="0" borderId="20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 vertical="center" wrapText="1" shrinkToFit="1"/>
    </xf>
    <xf numFmtId="0" fontId="64" fillId="0" borderId="14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 shrinkToFit="1"/>
    </xf>
    <xf numFmtId="0" fontId="65" fillId="0" borderId="14" xfId="0" applyFont="1" applyBorder="1" applyAlignment="1">
      <alignment horizontal="center" vertical="center" wrapText="1"/>
    </xf>
    <xf numFmtId="184" fontId="66" fillId="0" borderId="0" xfId="0" applyNumberFormat="1" applyFont="1" applyFill="1" applyAlignment="1" applyProtection="1">
      <alignment horizontal="right" vertical="center" shrinkToFit="1"/>
      <protection locked="0"/>
    </xf>
    <xf numFmtId="184" fontId="66" fillId="0" borderId="0" xfId="0" applyNumberFormat="1" applyFont="1" applyFill="1" applyBorder="1" applyAlignment="1" applyProtection="1">
      <alignment horizontal="right" vertical="center" shrinkToFit="1"/>
    </xf>
    <xf numFmtId="43" fontId="66" fillId="0" borderId="0" xfId="0" applyNumberFormat="1" applyFont="1" applyFill="1" applyBorder="1" applyAlignment="1" applyProtection="1">
      <alignment horizontal="right" vertical="center" shrinkToFit="1"/>
    </xf>
    <xf numFmtId="43" fontId="66" fillId="0" borderId="0" xfId="0" applyNumberFormat="1" applyFont="1" applyFill="1" applyAlignment="1" applyProtection="1">
      <alignment horizontal="right" vertical="center" shrinkToFit="1"/>
      <protection locked="0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right" vertical="center"/>
    </xf>
    <xf numFmtId="0" fontId="55" fillId="0" borderId="29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58" fillId="0" borderId="27" xfId="0" applyFont="1" applyBorder="1" applyAlignment="1">
      <alignment horizontal="center" vertical="center"/>
    </xf>
    <xf numFmtId="41" fontId="69" fillId="0" borderId="27" xfId="64" applyFont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50" fillId="0" borderId="30" xfId="0" applyFont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0" fontId="61" fillId="0" borderId="20" xfId="0" applyFont="1" applyBorder="1" applyAlignment="1">
      <alignment horizontal="center" vertical="center"/>
    </xf>
    <xf numFmtId="0" fontId="57" fillId="0" borderId="15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3" fillId="0" borderId="0" xfId="0" applyFont="1"/>
    <xf numFmtId="0" fontId="71" fillId="0" borderId="0" xfId="0" applyFont="1"/>
    <xf numFmtId="0" fontId="51" fillId="0" borderId="0" xfId="0" applyFont="1" applyAlignment="1">
      <alignment horizontal="center" vertical="center" shrinkToFit="1"/>
    </xf>
    <xf numFmtId="0" fontId="62" fillId="0" borderId="0" xfId="0" applyFont="1" applyAlignment="1">
      <alignment horizontal="center" vertical="center" shrinkToFit="1"/>
    </xf>
    <xf numFmtId="0" fontId="68" fillId="0" borderId="0" xfId="0" applyFont="1" applyAlignment="1">
      <alignment horizontal="center" vertical="center" shrinkToFit="1"/>
    </xf>
    <xf numFmtId="183" fontId="68" fillId="0" borderId="0" xfId="0" applyNumberFormat="1" applyFont="1" applyAlignment="1">
      <alignment horizontal="center" vertical="center" shrinkToFit="1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56" fillId="0" borderId="0" xfId="0" applyFont="1" applyBorder="1"/>
    <xf numFmtId="0" fontId="55" fillId="0" borderId="35" xfId="0" applyFont="1" applyBorder="1" applyAlignment="1">
      <alignment horizontal="center" vertical="center" wrapText="1"/>
    </xf>
    <xf numFmtId="0" fontId="60" fillId="0" borderId="35" xfId="0" applyFont="1" applyBorder="1" applyAlignment="1">
      <alignment vertical="center" wrapText="1"/>
    </xf>
    <xf numFmtId="183" fontId="68" fillId="0" borderId="0" xfId="0" applyNumberFormat="1" applyFont="1" applyBorder="1" applyAlignment="1">
      <alignment horizontal="center" vertical="center" shrinkToFit="1"/>
    </xf>
    <xf numFmtId="2" fontId="72" fillId="0" borderId="0" xfId="80" applyNumberFormat="1" applyFont="1" applyBorder="1" applyAlignment="1">
      <alignment horizontal="center" vertical="center"/>
    </xf>
    <xf numFmtId="43" fontId="72" fillId="0" borderId="0" xfId="8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3" fontId="66" fillId="0" borderId="0" xfId="0" applyNumberFormat="1" applyFont="1" applyFill="1" applyBorder="1" applyAlignment="1" applyProtection="1">
      <alignment horizontal="center" vertical="center" shrinkToFit="1"/>
    </xf>
    <xf numFmtId="3" fontId="48" fillId="28" borderId="36" xfId="0" applyNumberFormat="1" applyFont="1" applyFill="1" applyBorder="1" applyAlignment="1">
      <alignment horizontal="center" vertical="center" wrapText="1"/>
    </xf>
    <xf numFmtId="3" fontId="48" fillId="28" borderId="37" xfId="0" applyNumberFormat="1" applyFont="1" applyFill="1" applyBorder="1" applyAlignment="1">
      <alignment horizontal="center" vertical="center" wrapText="1"/>
    </xf>
    <xf numFmtId="3" fontId="48" fillId="28" borderId="38" xfId="0" applyNumberFormat="1" applyFont="1" applyFill="1" applyBorder="1" applyAlignment="1">
      <alignment horizontal="center" vertical="center" wrapText="1"/>
    </xf>
    <xf numFmtId="3" fontId="47" fillId="28" borderId="36" xfId="0" applyNumberFormat="1" applyFont="1" applyFill="1" applyBorder="1" applyAlignment="1">
      <alignment horizontal="center" vertical="center" wrapText="1"/>
    </xf>
    <xf numFmtId="3" fontId="69" fillId="28" borderId="37" xfId="0" applyNumberFormat="1" applyFont="1" applyFill="1" applyBorder="1" applyAlignment="1">
      <alignment horizontal="center" vertical="center" wrapText="1"/>
    </xf>
    <xf numFmtId="3" fontId="69" fillId="28" borderId="3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40" xfId="0" applyFont="1" applyBorder="1" applyAlignment="1">
      <alignment horizontal="center" vertical="center" wrapText="1"/>
    </xf>
    <xf numFmtId="185" fontId="45" fillId="0" borderId="0" xfId="0" applyNumberFormat="1" applyFont="1" applyBorder="1" applyAlignment="1">
      <alignment horizontal="center" vertical="center"/>
    </xf>
    <xf numFmtId="176" fontId="45" fillId="0" borderId="0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185" fontId="46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3" fontId="48" fillId="28" borderId="41" xfId="0" applyNumberFormat="1" applyFont="1" applyFill="1" applyBorder="1" applyAlignment="1">
      <alignment horizontal="center" vertical="center" wrapText="1"/>
    </xf>
    <xf numFmtId="185" fontId="45" fillId="0" borderId="34" xfId="0" applyNumberFormat="1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176" fontId="45" fillId="0" borderId="34" xfId="0" applyNumberFormat="1" applyFont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41" fontId="69" fillId="28" borderId="36" xfId="64" applyFont="1" applyFill="1" applyBorder="1" applyAlignment="1">
      <alignment vertical="center" wrapText="1"/>
    </xf>
    <xf numFmtId="41" fontId="69" fillId="28" borderId="37" xfId="64" applyFont="1" applyFill="1" applyBorder="1" applyAlignment="1">
      <alignment horizontal="center" vertical="center" wrapText="1" shrinkToFit="1"/>
    </xf>
    <xf numFmtId="41" fontId="69" fillId="28" borderId="36" xfId="64" applyFont="1" applyFill="1" applyBorder="1" applyAlignment="1">
      <alignment horizontal="center" vertical="center" wrapText="1" shrinkToFit="1"/>
    </xf>
    <xf numFmtId="41" fontId="69" fillId="28" borderId="38" xfId="64" applyFont="1" applyFill="1" applyBorder="1" applyAlignment="1">
      <alignment horizontal="center" vertical="center" wrapText="1" shrinkToFit="1"/>
    </xf>
    <xf numFmtId="0" fontId="54" fillId="0" borderId="0" xfId="0" applyFont="1" applyAlignment="1">
      <alignment horizontal="left" vertical="center"/>
    </xf>
    <xf numFmtId="0" fontId="54" fillId="0" borderId="34" xfId="0" applyFont="1" applyBorder="1" applyAlignment="1">
      <alignment vertical="center"/>
    </xf>
    <xf numFmtId="4" fontId="74" fillId="0" borderId="42" xfId="0" applyNumberFormat="1" applyFont="1" applyBorder="1" applyAlignment="1">
      <alignment horizontal="right" vertical="center"/>
    </xf>
    <xf numFmtId="4" fontId="74" fillId="0" borderId="37" xfId="0" applyNumberFormat="1" applyFont="1" applyBorder="1" applyAlignment="1">
      <alignment horizontal="right" vertical="center"/>
    </xf>
    <xf numFmtId="184" fontId="66" fillId="0" borderId="37" xfId="0" applyNumberFormat="1" applyFont="1" applyFill="1" applyBorder="1" applyAlignment="1" applyProtection="1">
      <alignment horizontal="right" vertical="center" shrinkToFit="1"/>
    </xf>
    <xf numFmtId="4" fontId="74" fillId="0" borderId="43" xfId="0" applyNumberFormat="1" applyFont="1" applyBorder="1" applyAlignment="1">
      <alignment horizontal="right" vertical="center"/>
    </xf>
    <xf numFmtId="4" fontId="74" fillId="0" borderId="44" xfId="0" applyNumberFormat="1" applyFont="1" applyBorder="1" applyAlignment="1">
      <alignment horizontal="right" vertical="center"/>
    </xf>
    <xf numFmtId="4" fontId="74" fillId="0" borderId="45" xfId="0" applyNumberFormat="1" applyFont="1" applyBorder="1" applyAlignment="1">
      <alignment horizontal="right" vertical="center"/>
    </xf>
    <xf numFmtId="4" fontId="74" fillId="0" borderId="0" xfId="0" applyNumberFormat="1" applyFont="1" applyAlignment="1">
      <alignment horizontal="right" vertical="center"/>
    </xf>
    <xf numFmtId="184" fontId="66" fillId="0" borderId="37" xfId="0" applyNumberFormat="1" applyFont="1" applyFill="1" applyBorder="1" applyAlignment="1">
      <alignment vertical="center" shrinkToFit="1"/>
    </xf>
    <xf numFmtId="184" fontId="66" fillId="0" borderId="39" xfId="0" applyNumberFormat="1" applyFont="1" applyFill="1" applyBorder="1" applyAlignment="1">
      <alignment vertical="center" shrinkToFit="1"/>
    </xf>
    <xf numFmtId="4" fontId="74" fillId="0" borderId="0" xfId="0" applyNumberFormat="1" applyFont="1" applyAlignment="1">
      <alignment vertical="center"/>
    </xf>
    <xf numFmtId="184" fontId="67" fillId="0" borderId="37" xfId="0" applyNumberFormat="1" applyFont="1" applyFill="1" applyBorder="1" applyAlignment="1" applyProtection="1">
      <alignment vertical="center" shrinkToFit="1"/>
    </xf>
    <xf numFmtId="4" fontId="75" fillId="0" borderId="0" xfId="0" applyNumberFormat="1" applyFont="1" applyAlignment="1">
      <alignment horizontal="right" vertical="center"/>
    </xf>
    <xf numFmtId="4" fontId="75" fillId="0" borderId="0" xfId="0" applyNumberFormat="1" applyFont="1" applyAlignment="1">
      <alignment vertical="center"/>
    </xf>
    <xf numFmtId="4" fontId="74" fillId="0" borderId="34" xfId="0" applyNumberFormat="1" applyFont="1" applyBorder="1" applyAlignment="1">
      <alignment horizontal="right" vertical="center"/>
    </xf>
    <xf numFmtId="4" fontId="74" fillId="0" borderId="34" xfId="0" applyNumberFormat="1" applyFont="1" applyBorder="1" applyAlignment="1">
      <alignment vertical="center"/>
    </xf>
    <xf numFmtId="3" fontId="77" fillId="28" borderId="37" xfId="83" applyNumberFormat="1" applyFont="1" applyFill="1" applyBorder="1" applyAlignment="1">
      <alignment horizontal="center" vertical="center" wrapText="1"/>
    </xf>
    <xf numFmtId="3" fontId="78" fillId="28" borderId="37" xfId="83" applyNumberFormat="1" applyFont="1" applyFill="1" applyBorder="1" applyAlignment="1">
      <alignment horizontal="center" vertical="center" wrapText="1"/>
    </xf>
    <xf numFmtId="3" fontId="78" fillId="28" borderId="39" xfId="83" applyNumberFormat="1" applyFont="1" applyFill="1" applyBorder="1" applyAlignment="1">
      <alignment horizontal="center" vertical="center" wrapText="1"/>
    </xf>
    <xf numFmtId="0" fontId="50" fillId="0" borderId="46" xfId="0" applyFont="1" applyBorder="1" applyAlignment="1">
      <alignment vertical="center"/>
    </xf>
    <xf numFmtId="3" fontId="79" fillId="28" borderId="47" xfId="86" applyNumberFormat="1" applyFont="1" applyFill="1" applyBorder="1" applyAlignment="1">
      <alignment horizontal="right" vertical="center" wrapText="1"/>
    </xf>
    <xf numFmtId="3" fontId="69" fillId="28" borderId="44" xfId="0" applyNumberFormat="1" applyFont="1" applyFill="1" applyBorder="1" applyAlignment="1">
      <alignment horizontal="center" vertical="center" wrapText="1"/>
    </xf>
    <xf numFmtId="3" fontId="69" fillId="28" borderId="45" xfId="0" applyNumberFormat="1" applyFont="1" applyFill="1" applyBorder="1" applyAlignment="1">
      <alignment horizontal="center" vertical="center" wrapText="1"/>
    </xf>
    <xf numFmtId="3" fontId="78" fillId="28" borderId="37" xfId="86" applyNumberFormat="1" applyFont="1" applyFill="1" applyBorder="1" applyAlignment="1">
      <alignment horizontal="center" vertical="center" wrapText="1"/>
    </xf>
    <xf numFmtId="3" fontId="78" fillId="28" borderId="49" xfId="86" applyNumberFormat="1" applyFont="1" applyFill="1" applyBorder="1" applyAlignment="1">
      <alignment horizontal="center" vertical="center" wrapText="1"/>
    </xf>
    <xf numFmtId="3" fontId="78" fillId="28" borderId="48" xfId="86" applyNumberFormat="1" applyFont="1" applyFill="1" applyBorder="1" applyAlignment="1">
      <alignment horizontal="center" vertical="center" wrapText="1"/>
    </xf>
    <xf numFmtId="41" fontId="69" fillId="28" borderId="50" xfId="64" applyFont="1" applyFill="1" applyBorder="1" applyAlignment="1">
      <alignment vertical="center" wrapText="1"/>
    </xf>
    <xf numFmtId="3" fontId="79" fillId="28" borderId="51" xfId="85" applyNumberFormat="1" applyFont="1" applyFill="1" applyBorder="1" applyAlignment="1">
      <alignment horizontal="right" vertical="center" wrapText="1"/>
    </xf>
    <xf numFmtId="3" fontId="80" fillId="28" borderId="36" xfId="85" applyNumberFormat="1" applyFont="1" applyFill="1" applyBorder="1" applyAlignment="1">
      <alignment horizontal="right" vertical="center" wrapText="1"/>
    </xf>
    <xf numFmtId="3" fontId="80" fillId="28" borderId="41" xfId="85" applyNumberFormat="1" applyFont="1" applyFill="1" applyBorder="1" applyAlignment="1">
      <alignment horizontal="right" vertical="center" wrapText="1"/>
    </xf>
    <xf numFmtId="3" fontId="80" fillId="28" borderId="37" xfId="85" applyNumberFormat="1" applyFont="1" applyFill="1" applyBorder="1" applyAlignment="1">
      <alignment horizontal="center" vertical="center" wrapText="1"/>
    </xf>
    <xf numFmtId="3" fontId="80" fillId="28" borderId="39" xfId="85" applyNumberFormat="1" applyFont="1" applyFill="1" applyBorder="1" applyAlignment="1">
      <alignment horizontal="center" vertical="center" wrapText="1"/>
    </xf>
    <xf numFmtId="41" fontId="69" fillId="28" borderId="50" xfId="64" applyFont="1" applyFill="1" applyBorder="1" applyAlignment="1">
      <alignment horizontal="center" vertical="center" wrapText="1" shrinkToFit="1"/>
    </xf>
    <xf numFmtId="41" fontId="69" fillId="28" borderId="44" xfId="64" applyFont="1" applyFill="1" applyBorder="1" applyAlignment="1">
      <alignment horizontal="center" vertical="center" wrapText="1" shrinkToFit="1"/>
    </xf>
    <xf numFmtId="41" fontId="69" fillId="28" borderId="45" xfId="64" applyFont="1" applyFill="1" applyBorder="1" applyAlignment="1">
      <alignment horizontal="center" vertical="center" wrapText="1" shrinkToFit="1"/>
    </xf>
    <xf numFmtId="3" fontId="78" fillId="28" borderId="37" xfId="85" applyNumberFormat="1" applyFont="1" applyFill="1" applyBorder="1" applyAlignment="1">
      <alignment horizontal="center" vertical="center" wrapText="1"/>
    </xf>
    <xf numFmtId="3" fontId="78" fillId="28" borderId="52" xfId="85" applyNumberFormat="1" applyFont="1" applyFill="1" applyBorder="1" applyAlignment="1">
      <alignment horizontal="center" vertical="center" wrapText="1"/>
    </xf>
    <xf numFmtId="3" fontId="69" fillId="28" borderId="42" xfId="0" applyNumberFormat="1" applyFont="1" applyFill="1" applyBorder="1" applyAlignment="1">
      <alignment horizontal="center" vertical="center" wrapText="1"/>
    </xf>
    <xf numFmtId="3" fontId="69" fillId="28" borderId="43" xfId="0" applyNumberFormat="1" applyFont="1" applyFill="1" applyBorder="1" applyAlignment="1">
      <alignment horizontal="center" vertical="center" wrapText="1"/>
    </xf>
    <xf numFmtId="186" fontId="69" fillId="28" borderId="45" xfId="0" applyNumberFormat="1" applyFont="1" applyFill="1" applyBorder="1" applyAlignment="1">
      <alignment horizontal="center" vertical="center" wrapText="1"/>
    </xf>
    <xf numFmtId="3" fontId="78" fillId="28" borderId="52" xfId="86" applyNumberFormat="1" applyFont="1" applyFill="1" applyBorder="1" applyAlignment="1">
      <alignment horizontal="center" vertical="center" wrapText="1"/>
    </xf>
    <xf numFmtId="3" fontId="78" fillId="28" borderId="56" xfId="86" applyNumberFormat="1" applyFont="1" applyFill="1" applyBorder="1" applyAlignment="1">
      <alignment horizontal="center" vertical="center" wrapText="1"/>
    </xf>
    <xf numFmtId="3" fontId="77" fillId="28" borderId="37" xfId="86" applyNumberFormat="1" applyFont="1" applyFill="1" applyBorder="1" applyAlignment="1">
      <alignment horizontal="center" vertical="center" wrapText="1"/>
    </xf>
    <xf numFmtId="3" fontId="77" fillId="28" borderId="55" xfId="86" applyNumberFormat="1" applyFont="1" applyFill="1" applyBorder="1" applyAlignment="1">
      <alignment horizontal="center" vertical="center" wrapText="1"/>
    </xf>
    <xf numFmtId="3" fontId="81" fillId="28" borderId="36" xfId="85" applyNumberFormat="1" applyFont="1" applyFill="1" applyBorder="1" applyAlignment="1">
      <alignment horizontal="right" vertical="center" wrapText="1"/>
    </xf>
    <xf numFmtId="3" fontId="81" fillId="28" borderId="37" xfId="85" applyNumberFormat="1" applyFont="1" applyFill="1" applyBorder="1" applyAlignment="1">
      <alignment horizontal="center" vertical="center" wrapText="1"/>
    </xf>
    <xf numFmtId="3" fontId="77" fillId="28" borderId="37" xfId="85" applyNumberFormat="1" applyFont="1" applyFill="1" applyBorder="1" applyAlignment="1">
      <alignment horizontal="center" vertical="center" wrapText="1"/>
    </xf>
    <xf numFmtId="3" fontId="69" fillId="28" borderId="57" xfId="0" applyNumberFormat="1" applyFont="1" applyFill="1" applyBorder="1" applyAlignment="1">
      <alignment horizontal="center" vertical="center" wrapText="1"/>
    </xf>
    <xf numFmtId="3" fontId="69" fillId="28" borderId="58" xfId="0" applyNumberFormat="1" applyFont="1" applyFill="1" applyBorder="1" applyAlignment="1">
      <alignment horizontal="center" vertical="center" wrapText="1"/>
    </xf>
    <xf numFmtId="3" fontId="69" fillId="28" borderId="41" xfId="0" applyNumberFormat="1" applyFont="1" applyFill="1" applyBorder="1" applyAlignment="1">
      <alignment horizontal="center" vertical="center" wrapText="1"/>
    </xf>
    <xf numFmtId="0" fontId="45" fillId="0" borderId="59" xfId="0" applyFont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 shrinkToFit="1"/>
    </xf>
    <xf numFmtId="0" fontId="62" fillId="0" borderId="27" xfId="0" applyFont="1" applyBorder="1" applyAlignment="1">
      <alignment horizontal="center" vertical="center" shrinkToFit="1"/>
    </xf>
    <xf numFmtId="183" fontId="68" fillId="0" borderId="27" xfId="0" applyNumberFormat="1" applyFont="1" applyBorder="1" applyAlignment="1">
      <alignment horizontal="center" vertical="center" shrinkToFit="1"/>
    </xf>
    <xf numFmtId="183" fontId="68" fillId="0" borderId="28" xfId="0" applyNumberFormat="1" applyFont="1" applyBorder="1" applyAlignment="1">
      <alignment horizontal="center" vertical="center" shrinkToFit="1"/>
    </xf>
    <xf numFmtId="0" fontId="51" fillId="0" borderId="60" xfId="0" applyFont="1" applyBorder="1" applyAlignment="1">
      <alignment horizontal="center" vertical="center" shrinkToFit="1"/>
    </xf>
    <xf numFmtId="0" fontId="62" fillId="0" borderId="61" xfId="0" applyFont="1" applyBorder="1" applyAlignment="1">
      <alignment horizontal="center" vertical="center" shrinkToFit="1"/>
    </xf>
    <xf numFmtId="183" fontId="68" fillId="0" borderId="60" xfId="0" applyNumberFormat="1" applyFont="1" applyBorder="1" applyAlignment="1">
      <alignment horizontal="center" vertical="center" shrinkToFit="1"/>
    </xf>
    <xf numFmtId="183" fontId="68" fillId="0" borderId="62" xfId="0" applyNumberFormat="1" applyFont="1" applyBorder="1" applyAlignment="1">
      <alignment horizontal="center" vertical="center" shrinkToFit="1"/>
    </xf>
    <xf numFmtId="0" fontId="51" fillId="0" borderId="63" xfId="0" applyFont="1" applyBorder="1" applyAlignment="1">
      <alignment horizontal="center" vertical="center" shrinkToFit="1"/>
    </xf>
    <xf numFmtId="0" fontId="62" fillId="0" borderId="63" xfId="0" applyFont="1" applyBorder="1" applyAlignment="1">
      <alignment horizontal="center" vertical="center" shrinkToFit="1"/>
    </xf>
    <xf numFmtId="183" fontId="68" fillId="0" borderId="63" xfId="0" applyNumberFormat="1" applyFont="1" applyBorder="1" applyAlignment="1">
      <alignment horizontal="center" vertical="center" shrinkToFit="1"/>
    </xf>
    <xf numFmtId="183" fontId="68" fillId="0" borderId="64" xfId="0" applyNumberFormat="1" applyFont="1" applyBorder="1" applyAlignment="1">
      <alignment horizontal="center" vertical="center" shrinkToFit="1"/>
    </xf>
    <xf numFmtId="41" fontId="69" fillId="28" borderId="42" xfId="64" applyFont="1" applyFill="1" applyBorder="1" applyAlignment="1">
      <alignment horizontal="center" vertical="center" wrapText="1"/>
    </xf>
    <xf numFmtId="41" fontId="69" fillId="28" borderId="43" xfId="64" applyFont="1" applyFill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 wrapText="1"/>
    </xf>
    <xf numFmtId="0" fontId="69" fillId="0" borderId="27" xfId="0" applyFont="1" applyBorder="1" applyAlignment="1">
      <alignment horizontal="center" vertical="center"/>
    </xf>
    <xf numFmtId="0" fontId="70" fillId="0" borderId="27" xfId="0" applyFont="1" applyBorder="1" applyAlignment="1">
      <alignment horizontal="center" vertical="center"/>
    </xf>
    <xf numFmtId="0" fontId="69" fillId="0" borderId="28" xfId="0" applyFont="1" applyBorder="1" applyAlignment="1">
      <alignment horizontal="center" vertical="center"/>
    </xf>
    <xf numFmtId="0" fontId="69" fillId="0" borderId="25" xfId="0" applyFont="1" applyBorder="1" applyAlignment="1">
      <alignment horizontal="center" vertical="center"/>
    </xf>
    <xf numFmtId="0" fontId="69" fillId="0" borderId="68" xfId="0" applyFont="1" applyBorder="1" applyAlignment="1">
      <alignment horizontal="center" vertical="center"/>
    </xf>
    <xf numFmtId="0" fontId="70" fillId="0" borderId="68" xfId="0" applyFont="1" applyBorder="1" applyAlignment="1">
      <alignment horizontal="center" vertical="center"/>
    </xf>
    <xf numFmtId="41" fontId="69" fillId="0" borderId="68" xfId="64" applyFont="1" applyBorder="1" applyAlignment="1">
      <alignment horizontal="center" vertical="center"/>
    </xf>
    <xf numFmtId="0" fontId="69" fillId="0" borderId="69" xfId="0" applyFont="1" applyBorder="1" applyAlignment="1">
      <alignment horizontal="center" vertical="center"/>
    </xf>
    <xf numFmtId="3" fontId="81" fillId="0" borderId="37" xfId="85" applyNumberFormat="1" applyFont="1" applyFill="1" applyBorder="1" applyAlignment="1">
      <alignment horizontal="center" vertical="center" wrapText="1"/>
    </xf>
    <xf numFmtId="3" fontId="80" fillId="0" borderId="37" xfId="85" applyNumberFormat="1" applyFont="1" applyFill="1" applyBorder="1" applyAlignment="1">
      <alignment horizontal="center" vertical="center" wrapText="1"/>
    </xf>
    <xf numFmtId="3" fontId="80" fillId="0" borderId="39" xfId="85" applyNumberFormat="1" applyFont="1" applyFill="1" applyBorder="1" applyAlignment="1">
      <alignment horizontal="center" vertical="center" wrapText="1"/>
    </xf>
    <xf numFmtId="3" fontId="77" fillId="0" borderId="37" xfId="85" applyNumberFormat="1" applyFont="1" applyFill="1" applyBorder="1" applyAlignment="1">
      <alignment horizontal="center" vertical="center" wrapText="1"/>
    </xf>
    <xf numFmtId="3" fontId="78" fillId="0" borderId="37" xfId="85" applyNumberFormat="1" applyFont="1" applyFill="1" applyBorder="1" applyAlignment="1">
      <alignment horizontal="center" vertical="center" wrapText="1"/>
    </xf>
    <xf numFmtId="3" fontId="78" fillId="0" borderId="52" xfId="85" applyNumberFormat="1" applyFont="1" applyFill="1" applyBorder="1" applyAlignment="1">
      <alignment horizontal="center" vertical="center" wrapText="1"/>
    </xf>
    <xf numFmtId="3" fontId="77" fillId="0" borderId="42" xfId="86" applyNumberFormat="1" applyFont="1" applyFill="1" applyBorder="1" applyAlignment="1">
      <alignment horizontal="right" vertical="center" wrapText="1"/>
    </xf>
    <xf numFmtId="3" fontId="78" fillId="0" borderId="42" xfId="86" applyNumberFormat="1" applyFont="1" applyFill="1" applyBorder="1" applyAlignment="1">
      <alignment horizontal="right" vertical="center" wrapText="1"/>
    </xf>
    <xf numFmtId="3" fontId="78" fillId="0" borderId="65" xfId="86" applyNumberFormat="1" applyFont="1" applyFill="1" applyBorder="1" applyAlignment="1">
      <alignment horizontal="right" vertical="center" wrapText="1"/>
    </xf>
    <xf numFmtId="3" fontId="78" fillId="0" borderId="66" xfId="86" applyNumberFormat="1" applyFont="1" applyFill="1" applyBorder="1" applyAlignment="1">
      <alignment horizontal="right" vertical="center" wrapText="1"/>
    </xf>
    <xf numFmtId="3" fontId="77" fillId="0" borderId="37" xfId="86" applyNumberFormat="1" applyFont="1" applyFill="1" applyBorder="1" applyAlignment="1">
      <alignment horizontal="center" vertical="center" wrapText="1"/>
    </xf>
    <xf numFmtId="3" fontId="77" fillId="0" borderId="38" xfId="86" applyNumberFormat="1" applyFont="1" applyFill="1" applyBorder="1" applyAlignment="1">
      <alignment horizontal="center" vertical="center" wrapText="1"/>
    </xf>
    <xf numFmtId="3" fontId="78" fillId="0" borderId="37" xfId="86" applyNumberFormat="1" applyFont="1" applyFill="1" applyBorder="1" applyAlignment="1">
      <alignment horizontal="center" vertical="center" wrapText="1"/>
    </xf>
    <xf numFmtId="3" fontId="78" fillId="0" borderId="38" xfId="86" applyNumberFormat="1" applyFont="1" applyFill="1" applyBorder="1" applyAlignment="1">
      <alignment horizontal="center" vertical="center" wrapText="1"/>
    </xf>
    <xf numFmtId="0" fontId="78" fillId="0" borderId="37" xfId="84" applyNumberFormat="1" applyFont="1" applyFill="1" applyBorder="1" applyAlignment="1">
      <alignment horizontal="center" vertical="center" wrapText="1"/>
    </xf>
    <xf numFmtId="3" fontId="78" fillId="0" borderId="49" xfId="86" applyNumberFormat="1" applyFont="1" applyFill="1" applyBorder="1" applyAlignment="1">
      <alignment horizontal="center" vertical="center" wrapText="1"/>
    </xf>
    <xf numFmtId="3" fontId="78" fillId="0" borderId="53" xfId="86" applyNumberFormat="1" applyFont="1" applyFill="1" applyBorder="1" applyAlignment="1">
      <alignment horizontal="center" vertical="center" wrapText="1"/>
    </xf>
    <xf numFmtId="3" fontId="78" fillId="0" borderId="48" xfId="86" applyNumberFormat="1" applyFont="1" applyFill="1" applyBorder="1" applyAlignment="1">
      <alignment horizontal="center" vertical="center" wrapText="1"/>
    </xf>
    <xf numFmtId="3" fontId="78" fillId="0" borderId="54" xfId="86" applyNumberFormat="1" applyFont="1" applyFill="1" applyBorder="1" applyAlignment="1">
      <alignment horizontal="center" vertical="center" wrapText="1"/>
    </xf>
    <xf numFmtId="3" fontId="77" fillId="0" borderId="42" xfId="86" applyNumberFormat="1" applyFont="1" applyFill="1" applyBorder="1" applyAlignment="1">
      <alignment horizontal="center" vertical="center" wrapText="1"/>
    </xf>
    <xf numFmtId="3" fontId="78" fillId="0" borderId="42" xfId="86" applyNumberFormat="1" applyFont="1" applyFill="1" applyBorder="1" applyAlignment="1">
      <alignment horizontal="center" vertical="center" wrapText="1"/>
    </xf>
    <xf numFmtId="3" fontId="78" fillId="0" borderId="67" xfId="86" applyNumberFormat="1" applyFont="1" applyFill="1" applyBorder="1" applyAlignment="1">
      <alignment horizontal="center" vertical="center" wrapText="1"/>
    </xf>
    <xf numFmtId="3" fontId="78" fillId="0" borderId="52" xfId="86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4" xfId="0" applyFont="1" applyBorder="1" applyAlignment="1">
      <alignment horizontal="right" vertical="center"/>
    </xf>
    <xf numFmtId="0" fontId="73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 wrapText="1"/>
    </xf>
    <xf numFmtId="0" fontId="55" fillId="0" borderId="3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/>
    </xf>
    <xf numFmtId="0" fontId="55" fillId="0" borderId="59" xfId="0" applyFont="1" applyBorder="1" applyAlignment="1">
      <alignment horizontal="center" vertical="center" wrapText="1"/>
    </xf>
    <xf numFmtId="0" fontId="55" fillId="0" borderId="28" xfId="0" applyFont="1" applyBorder="1" applyAlignment="1">
      <alignment horizontal="center" vertical="center" wrapText="1"/>
    </xf>
    <xf numFmtId="0" fontId="55" fillId="0" borderId="3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2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4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55" fillId="0" borderId="32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0" fontId="55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0" fillId="0" borderId="0" xfId="0" applyFont="1" applyBorder="1" applyAlignment="1">
      <alignment horizontal="left" vertical="center"/>
    </xf>
    <xf numFmtId="177" fontId="82" fillId="0" borderId="0" xfId="78" applyNumberFormat="1" applyFont="1" applyFill="1" applyBorder="1" applyAlignment="1">
      <alignment horizontal="left" vertical="center" wrapText="1"/>
    </xf>
    <xf numFmtId="0" fontId="82" fillId="0" borderId="0" xfId="0" applyFont="1" applyBorder="1" applyAlignment="1">
      <alignment horizontal="left" vertical="center" wrapText="1"/>
    </xf>
    <xf numFmtId="0" fontId="82" fillId="0" borderId="0" xfId="0" applyFont="1" applyBorder="1" applyAlignment="1">
      <alignment horizontal="left" vertical="center"/>
    </xf>
    <xf numFmtId="0" fontId="83" fillId="0" borderId="0" xfId="0" applyFont="1" applyBorder="1"/>
  </cellXfs>
  <cellStyles count="8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omma [0]_ SG&amp;A Bridge " xfId="29" xr:uid="{00000000-0005-0000-0000-00001C000000}"/>
    <cellStyle name="Comma_ SG&amp;A Bridge " xfId="30" xr:uid="{00000000-0005-0000-0000-00001D000000}"/>
    <cellStyle name="Comma0" xfId="31" xr:uid="{00000000-0005-0000-0000-00001E000000}"/>
    <cellStyle name="Curren?_x0012_퐀_x0017_?" xfId="32" xr:uid="{00000000-0005-0000-0000-00001F000000}"/>
    <cellStyle name="Currency [0]_ SG&amp;A Bridge " xfId="33" xr:uid="{00000000-0005-0000-0000-000020000000}"/>
    <cellStyle name="Currency_ SG&amp;A Bridge " xfId="34" xr:uid="{00000000-0005-0000-0000-000021000000}"/>
    <cellStyle name="Currency0" xfId="35" xr:uid="{00000000-0005-0000-0000-000022000000}"/>
    <cellStyle name="Date" xfId="36" xr:uid="{00000000-0005-0000-0000-000023000000}"/>
    <cellStyle name="Fixed" xfId="37" xr:uid="{00000000-0005-0000-0000-000024000000}"/>
    <cellStyle name="Header 2" xfId="81" xr:uid="{00000000-0005-0000-0000-000025000000}"/>
    <cellStyle name="Header1" xfId="38" xr:uid="{00000000-0005-0000-0000-000026000000}"/>
    <cellStyle name="Header2" xfId="39" xr:uid="{00000000-0005-0000-0000-000027000000}"/>
    <cellStyle name="Heading 1" xfId="40" xr:uid="{00000000-0005-0000-0000-000028000000}"/>
    <cellStyle name="Heading 2" xfId="41" xr:uid="{00000000-0005-0000-0000-000029000000}"/>
    <cellStyle name="Normal_ SG&amp;A Bridge " xfId="42" xr:uid="{00000000-0005-0000-0000-00002A000000}"/>
    <cellStyle name="Percent [2]" xfId="43" xr:uid="{00000000-0005-0000-0000-00002B000000}"/>
    <cellStyle name="subhead" xfId="44" xr:uid="{00000000-0005-0000-0000-00002C000000}"/>
    <cellStyle name="Total" xfId="45" xr:uid="{00000000-0005-0000-0000-00002D000000}"/>
    <cellStyle name="강조색1" xfId="46" builtinId="29" customBuiltin="1"/>
    <cellStyle name="강조색2" xfId="47" builtinId="33" customBuiltin="1"/>
    <cellStyle name="강조색3" xfId="48" builtinId="37" customBuiltin="1"/>
    <cellStyle name="강조색4" xfId="49" builtinId="41" customBuiltin="1"/>
    <cellStyle name="강조색5" xfId="50" builtinId="45" customBuiltin="1"/>
    <cellStyle name="강조색6" xfId="51" builtinId="49" customBuiltin="1"/>
    <cellStyle name="경고문" xfId="52" builtinId="11" customBuiltin="1"/>
    <cellStyle name="계산" xfId="53" builtinId="22" customBuiltin="1"/>
    <cellStyle name="나쁨" xfId="54" builtinId="27" customBuiltin="1"/>
    <cellStyle name="똿뗦먛귟 [0.00]_PRODUCT DETAIL Q1" xfId="55" xr:uid="{00000000-0005-0000-0000-000037000000}"/>
    <cellStyle name="똿뗦먛귟_PRODUCT DETAIL Q1" xfId="56" xr:uid="{00000000-0005-0000-0000-000038000000}"/>
    <cellStyle name="메모" xfId="57" builtinId="10" customBuiltin="1"/>
    <cellStyle name="믅됞 [0.00]_PRODUCT DETAIL Q1" xfId="58" xr:uid="{00000000-0005-0000-0000-00003A000000}"/>
    <cellStyle name="믅됞_PRODUCT DETAIL Q1" xfId="59" xr:uid="{00000000-0005-0000-0000-00003B000000}"/>
    <cellStyle name="보통" xfId="60" builtinId="28" customBuiltin="1"/>
    <cellStyle name="뷭?_BOOKSHIP" xfId="61" xr:uid="{00000000-0005-0000-0000-00003D000000}"/>
    <cellStyle name="설명 텍스트" xfId="62" builtinId="53" customBuiltin="1"/>
    <cellStyle name="셀 확인" xfId="63" builtinId="23" customBuiltin="1"/>
    <cellStyle name="쉼표 [0]" xfId="64" builtinId="6"/>
    <cellStyle name="스타일 1" xfId="65" xr:uid="{00000000-0005-0000-0000-000041000000}"/>
    <cellStyle name="연결된 셀" xfId="66" builtinId="24" customBuiltin="1"/>
    <cellStyle name="요약" xfId="67" builtinId="25" customBuiltin="1"/>
    <cellStyle name="입력" xfId="68" builtinId="20" customBuiltin="1"/>
    <cellStyle name="제목" xfId="69" builtinId="15" customBuiltin="1"/>
    <cellStyle name="제목 1" xfId="70" builtinId="16" customBuiltin="1"/>
    <cellStyle name="제목 2" xfId="71" builtinId="17" customBuiltin="1"/>
    <cellStyle name="제목 3" xfId="72" builtinId="18" customBuiltin="1"/>
    <cellStyle name="제목 4" xfId="73" builtinId="19" customBuiltin="1"/>
    <cellStyle name="좋음" xfId="74" builtinId="26" customBuiltin="1"/>
    <cellStyle name="출력" xfId="75" builtinId="21" customBuiltin="1"/>
    <cellStyle name="콤마 [0]_ 견적기준 FLOW " xfId="76" xr:uid="{00000000-0005-0000-0000-00004C000000}"/>
    <cellStyle name="콤마_ 견적기준 FLOW " xfId="77" xr:uid="{00000000-0005-0000-0000-00004D000000}"/>
    <cellStyle name="통화 [0]" xfId="84" builtinId="7"/>
    <cellStyle name="표준" xfId="0" builtinId="0"/>
    <cellStyle name="표준 2" xfId="80" xr:uid="{00000000-0005-0000-0000-00004F000000}"/>
    <cellStyle name="표준 3" xfId="82" xr:uid="{00000000-0005-0000-0000-000050000000}"/>
    <cellStyle name="표준_3 수출ㆍ입 통관실적" xfId="83" xr:uid="{1F4FCB24-88F9-4A3A-8628-F1AD73CB595C}"/>
    <cellStyle name="표준_3-1 수출실적" xfId="85" xr:uid="{5EE1CF1F-6A1B-47D4-A50E-D11D7A6097E0}"/>
    <cellStyle name="표준_3-2 수입실적" xfId="86" xr:uid="{F3352B24-ADA3-43AF-B8E1-B1B0E4621C5C}"/>
    <cellStyle name="표준_Ⅳ.노동03" xfId="78" xr:uid="{00000000-0005-0000-0000-000051000000}"/>
    <cellStyle name="표준_kc-elec system check list" xfId="79" xr:uid="{00000000-0005-0000-0000-00005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3"/>
  <sheetViews>
    <sheetView tabSelected="1" view="pageBreakPreview" zoomScaleNormal="100" zoomScaleSheetLayoutView="100" workbookViewId="0">
      <selection activeCell="A2" sqref="A2:J2"/>
    </sheetView>
  </sheetViews>
  <sheetFormatPr defaultRowHeight="13.5"/>
  <cols>
    <col min="1" max="1" width="6.77734375" style="1" customWidth="1"/>
    <col min="2" max="8" width="9.44140625" style="1" customWidth="1"/>
    <col min="9" max="9" width="11.109375" style="1" customWidth="1"/>
    <col min="10" max="10" width="9.44140625" style="1" customWidth="1"/>
    <col min="11" max="16384" width="8.88671875" style="1"/>
  </cols>
  <sheetData>
    <row r="1" spans="1:10" s="10" customFormat="1" ht="16.5" customHeight="1">
      <c r="B1" s="97"/>
      <c r="C1" s="97"/>
      <c r="G1" s="89"/>
      <c r="H1" s="12" t="s">
        <v>62</v>
      </c>
    </row>
    <row r="2" spans="1:10" s="4" customFormat="1" ht="55.5" customHeight="1">
      <c r="A2" s="213" t="s">
        <v>108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4" customFormat="1" ht="18.75" customHeight="1">
      <c r="A3" s="104" t="s">
        <v>109</v>
      </c>
      <c r="B3" s="2"/>
      <c r="C3" s="2"/>
      <c r="D3" s="2"/>
      <c r="E3" s="2"/>
      <c r="F3" s="215" t="s">
        <v>110</v>
      </c>
      <c r="G3" s="215"/>
      <c r="H3" s="215"/>
      <c r="I3" s="215"/>
      <c r="J3" s="215"/>
    </row>
    <row r="4" spans="1:10" s="2" customFormat="1" ht="15" customHeight="1">
      <c r="A4" s="216" t="s">
        <v>111</v>
      </c>
      <c r="B4" s="217" t="s">
        <v>112</v>
      </c>
      <c r="C4" s="217"/>
      <c r="D4" s="217"/>
      <c r="E4" s="217"/>
      <c r="F4" s="217"/>
      <c r="G4" s="217"/>
      <c r="H4" s="217"/>
      <c r="I4" s="217"/>
      <c r="J4" s="217"/>
    </row>
    <row r="5" spans="1:10" s="98" customFormat="1" ht="45.75" customHeight="1">
      <c r="A5" s="216"/>
      <c r="B5" s="216" t="s">
        <v>113</v>
      </c>
      <c r="C5" s="216"/>
      <c r="D5" s="216" t="s">
        <v>114</v>
      </c>
      <c r="E5" s="216"/>
      <c r="F5" s="216"/>
      <c r="G5" s="216"/>
      <c r="H5" s="216"/>
      <c r="I5" s="216"/>
      <c r="J5" s="216"/>
    </row>
    <row r="6" spans="1:10" s="98" customFormat="1" ht="59.25" customHeight="1">
      <c r="A6" s="216"/>
      <c r="B6" s="99" t="s">
        <v>115</v>
      </c>
      <c r="C6" s="99" t="s">
        <v>116</v>
      </c>
      <c r="D6" s="99" t="s">
        <v>115</v>
      </c>
      <c r="E6" s="99" t="s">
        <v>116</v>
      </c>
      <c r="F6" s="99" t="s">
        <v>117</v>
      </c>
      <c r="G6" s="99" t="s">
        <v>118</v>
      </c>
      <c r="H6" s="99" t="s">
        <v>119</v>
      </c>
      <c r="I6" s="99" t="s">
        <v>120</v>
      </c>
      <c r="J6" s="99" t="s">
        <v>121</v>
      </c>
    </row>
    <row r="7" spans="1:10" s="38" customFormat="1" ht="30" customHeight="1">
      <c r="A7" s="165">
        <v>2019</v>
      </c>
      <c r="B7" s="100">
        <v>788.76300000000003</v>
      </c>
      <c r="C7" s="100">
        <v>329.11200000000002</v>
      </c>
      <c r="D7" s="100" t="s">
        <v>129</v>
      </c>
      <c r="E7" s="100" t="s">
        <v>129</v>
      </c>
      <c r="F7" s="100" t="s">
        <v>129</v>
      </c>
      <c r="G7" s="100" t="s">
        <v>129</v>
      </c>
      <c r="H7" s="38" t="s">
        <v>129</v>
      </c>
      <c r="I7" s="101" t="s">
        <v>129</v>
      </c>
      <c r="J7" s="28" t="s">
        <v>129</v>
      </c>
    </row>
    <row r="8" spans="1:10" s="38" customFormat="1" ht="30" customHeight="1">
      <c r="A8" s="28">
        <v>2020</v>
      </c>
      <c r="B8" s="100">
        <v>1005.365</v>
      </c>
      <c r="C8" s="100">
        <v>484.82600000000002</v>
      </c>
      <c r="D8" s="100" t="s">
        <v>129</v>
      </c>
      <c r="E8" s="100" t="s">
        <v>129</v>
      </c>
      <c r="F8" s="100" t="s">
        <v>129</v>
      </c>
      <c r="G8" s="100" t="s">
        <v>129</v>
      </c>
      <c r="H8" s="38" t="s">
        <v>129</v>
      </c>
      <c r="I8" s="101" t="s">
        <v>129</v>
      </c>
      <c r="J8" s="28" t="s">
        <v>129</v>
      </c>
    </row>
    <row r="9" spans="1:10" s="102" customFormat="1" ht="30" customHeight="1">
      <c r="A9" s="28">
        <v>2021</v>
      </c>
      <c r="B9" s="100">
        <v>1120.4970000000001</v>
      </c>
      <c r="C9" s="100">
        <v>605.23400000000004</v>
      </c>
      <c r="D9" s="100" t="s">
        <v>129</v>
      </c>
      <c r="E9" s="100" t="s">
        <v>129</v>
      </c>
      <c r="F9" s="100" t="s">
        <v>129</v>
      </c>
      <c r="G9" s="100" t="s">
        <v>129</v>
      </c>
      <c r="H9" s="38" t="s">
        <v>129</v>
      </c>
      <c r="I9" s="101" t="s">
        <v>129</v>
      </c>
      <c r="J9" s="28" t="s">
        <v>129</v>
      </c>
    </row>
    <row r="10" spans="1:10" s="102" customFormat="1" ht="30" customHeight="1">
      <c r="A10" s="28">
        <v>2022</v>
      </c>
      <c r="B10" s="100">
        <v>1028.9970000000001</v>
      </c>
      <c r="C10" s="100">
        <v>608.49400000000003</v>
      </c>
      <c r="D10" s="100" t="s">
        <v>129</v>
      </c>
      <c r="E10" s="100" t="s">
        <v>129</v>
      </c>
      <c r="F10" s="100" t="s">
        <v>129</v>
      </c>
      <c r="G10" s="100" t="s">
        <v>129</v>
      </c>
      <c r="H10" s="38" t="s">
        <v>129</v>
      </c>
      <c r="I10" s="101" t="s">
        <v>129</v>
      </c>
      <c r="J10" s="28" t="s">
        <v>129</v>
      </c>
    </row>
    <row r="11" spans="1:10" s="102" customFormat="1" ht="30" customHeight="1">
      <c r="A11" s="28">
        <v>2023</v>
      </c>
      <c r="B11" s="100">
        <v>920</v>
      </c>
      <c r="C11" s="100">
        <v>563</v>
      </c>
      <c r="D11" s="100" t="s">
        <v>129</v>
      </c>
      <c r="E11" s="100" t="s">
        <v>129</v>
      </c>
      <c r="F11" s="100" t="s">
        <v>129</v>
      </c>
      <c r="G11" s="100" t="s">
        <v>129</v>
      </c>
      <c r="H11" s="38" t="s">
        <v>129</v>
      </c>
      <c r="I11" s="101" t="s">
        <v>129</v>
      </c>
      <c r="J11" s="28" t="s">
        <v>129</v>
      </c>
    </row>
    <row r="12" spans="1:10" s="102" customFormat="1" ht="30" customHeight="1">
      <c r="A12" s="166">
        <v>2024</v>
      </c>
      <c r="B12" s="103">
        <v>1114.3209999999999</v>
      </c>
      <c r="C12" s="103">
        <v>764.67700000000002</v>
      </c>
      <c r="D12" s="106" t="s">
        <v>129</v>
      </c>
      <c r="E12" s="106" t="s">
        <v>129</v>
      </c>
      <c r="F12" s="106" t="s">
        <v>129</v>
      </c>
      <c r="G12" s="106" t="s">
        <v>129</v>
      </c>
      <c r="H12" s="107" t="s">
        <v>129</v>
      </c>
      <c r="I12" s="108" t="s">
        <v>129</v>
      </c>
      <c r="J12" s="109" t="s">
        <v>129</v>
      </c>
    </row>
    <row r="13" spans="1:10" s="2" customFormat="1" ht="18" customHeight="1">
      <c r="A13" s="214" t="s">
        <v>132</v>
      </c>
      <c r="B13" s="214"/>
      <c r="C13" s="214"/>
      <c r="D13" s="214"/>
      <c r="H13" s="214"/>
      <c r="I13" s="214"/>
    </row>
  </sheetData>
  <mergeCells count="8">
    <mergeCell ref="A2:J2"/>
    <mergeCell ref="A13:D13"/>
    <mergeCell ref="H13:I13"/>
    <mergeCell ref="F3:J3"/>
    <mergeCell ref="A4:A6"/>
    <mergeCell ref="B4:J4"/>
    <mergeCell ref="B5:C5"/>
    <mergeCell ref="D5:J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G24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7" customWidth="1"/>
    <col min="2" max="2" width="6.5546875" customWidth="1"/>
    <col min="3" max="3" width="5.6640625" customWidth="1"/>
    <col min="4" max="4" width="6.33203125" customWidth="1"/>
    <col min="5" max="5" width="6.44140625" customWidth="1"/>
    <col min="6" max="6" width="5.5546875" customWidth="1"/>
    <col min="7" max="7" width="6.21875" customWidth="1"/>
    <col min="8" max="8" width="5.77734375" customWidth="1"/>
    <col min="9" max="9" width="6.21875" customWidth="1"/>
    <col min="10" max="10" width="5.6640625" customWidth="1"/>
    <col min="11" max="11" width="6.5546875" customWidth="1"/>
    <col min="12" max="12" width="5.5546875" customWidth="1"/>
    <col min="13" max="13" width="5.6640625" customWidth="1"/>
    <col min="14" max="14" width="5.44140625" customWidth="1"/>
    <col min="15" max="15" width="6" customWidth="1"/>
    <col min="16" max="16" width="5.44140625" customWidth="1"/>
    <col min="17" max="17" width="5" customWidth="1"/>
    <col min="18" max="18" width="1.88671875" hidden="1" customWidth="1"/>
    <col min="19" max="20" width="5.109375" customWidth="1"/>
    <col min="21" max="21" width="5.88671875" bestFit="1" customWidth="1"/>
    <col min="22" max="22" width="5.44140625" customWidth="1"/>
    <col min="23" max="23" width="6.33203125" customWidth="1"/>
    <col min="24" max="24" width="5.109375" customWidth="1"/>
    <col min="25" max="25" width="6.109375" customWidth="1"/>
    <col min="26" max="26" width="6.44140625" customWidth="1"/>
    <col min="27" max="27" width="5.33203125" customWidth="1"/>
    <col min="28" max="28" width="5.44140625" customWidth="1"/>
    <col min="29" max="29" width="5.6640625" customWidth="1"/>
    <col min="30" max="30" width="5.5546875" customWidth="1"/>
    <col min="31" max="31" width="5.88671875" bestFit="1" customWidth="1"/>
    <col min="32" max="32" width="5.109375" customWidth="1"/>
    <col min="33" max="33" width="5.44140625" customWidth="1"/>
    <col min="34" max="34" width="5.5546875" customWidth="1"/>
    <col min="35" max="35" width="5.88671875" bestFit="1" customWidth="1"/>
    <col min="36" max="36" width="5.109375" customWidth="1"/>
    <col min="37" max="37" width="5.5546875" customWidth="1"/>
    <col min="38" max="38" width="5.44140625" customWidth="1"/>
    <col min="39" max="40" width="5.33203125" customWidth="1"/>
    <col min="41" max="41" width="5.88671875" customWidth="1"/>
    <col min="42" max="42" width="6" customWidth="1"/>
    <col min="43" max="43" width="5.21875" customWidth="1"/>
    <col min="44" max="44" width="5.44140625" customWidth="1"/>
    <col min="45" max="45" width="5.33203125" customWidth="1"/>
    <col min="46" max="46" width="5.5546875" customWidth="1"/>
    <col min="47" max="47" width="5.21875" customWidth="1"/>
    <col min="48" max="48" width="5.109375" customWidth="1"/>
    <col min="49" max="49" width="5.5546875" customWidth="1"/>
    <col min="50" max="50" width="6" customWidth="1"/>
    <col min="51" max="51" width="5.6640625" customWidth="1"/>
    <col min="52" max="52" width="7.88671875" customWidth="1"/>
    <col min="53" max="58" width="8.33203125" customWidth="1"/>
  </cols>
  <sheetData>
    <row r="1" spans="1:59" s="23" customFormat="1" ht="16.5" customHeight="1">
      <c r="A1" s="227"/>
      <c r="B1" s="230"/>
      <c r="C1" s="230"/>
      <c r="D1" s="230"/>
      <c r="E1" s="230"/>
      <c r="F1" s="229" t="s">
        <v>63</v>
      </c>
      <c r="G1" s="229"/>
      <c r="H1" s="229"/>
      <c r="I1" s="229"/>
      <c r="J1" s="229"/>
      <c r="K1" s="229"/>
      <c r="L1" s="11" t="s">
        <v>63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227"/>
      <c r="AA1" s="227"/>
      <c r="AB1" s="227"/>
      <c r="AC1" s="227"/>
      <c r="AD1" s="227"/>
      <c r="AF1" s="229" t="s">
        <v>63</v>
      </c>
      <c r="AG1" s="229"/>
      <c r="AH1" s="229"/>
      <c r="AI1" s="229"/>
      <c r="AJ1" s="229"/>
      <c r="AK1" s="229"/>
      <c r="AL1" s="229"/>
      <c r="AM1" s="227" t="s">
        <v>64</v>
      </c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BC1" s="224" t="s">
        <v>77</v>
      </c>
      <c r="BD1" s="224"/>
      <c r="BE1" s="224"/>
      <c r="BF1" s="224"/>
    </row>
    <row r="2" spans="1:59" s="74" customFormat="1" ht="29.25" customHeight="1">
      <c r="A2" s="225" t="s">
        <v>122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 t="s">
        <v>123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 t="s">
        <v>123</v>
      </c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 t="s">
        <v>76</v>
      </c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 t="s">
        <v>76</v>
      </c>
      <c r="AZ2" s="225"/>
      <c r="BA2" s="225"/>
      <c r="BB2" s="225"/>
      <c r="BC2" s="225"/>
      <c r="BD2" s="225"/>
      <c r="BE2" s="225"/>
      <c r="BF2" s="225"/>
    </row>
    <row r="3" spans="1:59" s="46" customFormat="1" ht="16.5" customHeight="1">
      <c r="A3" s="226" t="s">
        <v>74</v>
      </c>
      <c r="B3" s="226"/>
      <c r="C3" s="226"/>
      <c r="I3" s="228"/>
      <c r="J3" s="228"/>
      <c r="K3" s="228"/>
      <c r="L3" s="226" t="s">
        <v>75</v>
      </c>
      <c r="M3" s="226"/>
      <c r="N3" s="226"/>
      <c r="O3" s="226"/>
      <c r="V3" s="228"/>
      <c r="W3" s="228"/>
      <c r="X3" s="228"/>
      <c r="Y3" s="228"/>
      <c r="Z3" s="226" t="s">
        <v>74</v>
      </c>
      <c r="AA3" s="226"/>
      <c r="AB3" s="226"/>
      <c r="AJ3" s="228"/>
      <c r="AK3" s="228"/>
      <c r="AL3" s="228"/>
      <c r="AM3" s="220" t="s">
        <v>74</v>
      </c>
      <c r="AN3" s="220"/>
      <c r="AO3" s="220"/>
      <c r="AW3" s="228"/>
      <c r="AX3" s="228"/>
      <c r="AY3" s="226" t="s">
        <v>74</v>
      </c>
      <c r="AZ3" s="226"/>
      <c r="BA3" s="226"/>
      <c r="BF3" s="82"/>
      <c r="BG3" s="82"/>
    </row>
    <row r="4" spans="1:59" s="83" customFormat="1" ht="45.75" customHeight="1">
      <c r="A4" s="221" t="s">
        <v>79</v>
      </c>
      <c r="B4" s="223" t="s">
        <v>92</v>
      </c>
      <c r="C4" s="218" t="s">
        <v>42</v>
      </c>
      <c r="D4" s="231"/>
      <c r="E4" s="232"/>
      <c r="F4" s="218" t="s">
        <v>71</v>
      </c>
      <c r="G4" s="231"/>
      <c r="H4" s="232"/>
      <c r="I4" s="218" t="s">
        <v>43</v>
      </c>
      <c r="J4" s="231"/>
      <c r="K4" s="231"/>
      <c r="L4" s="221" t="s">
        <v>79</v>
      </c>
      <c r="M4" s="219" t="s">
        <v>138</v>
      </c>
      <c r="N4" s="219"/>
      <c r="O4" s="219"/>
      <c r="P4" s="219"/>
      <c r="Q4" s="219"/>
      <c r="R4" s="223"/>
      <c r="S4" s="218" t="s">
        <v>139</v>
      </c>
      <c r="T4" s="219"/>
      <c r="U4" s="219"/>
      <c r="V4" s="219"/>
      <c r="W4" s="219"/>
      <c r="X4" s="219"/>
      <c r="Y4" s="219"/>
      <c r="Z4" s="221" t="s">
        <v>78</v>
      </c>
      <c r="AA4" s="219" t="s">
        <v>47</v>
      </c>
      <c r="AB4" s="219"/>
      <c r="AC4" s="219"/>
      <c r="AD4" s="219"/>
      <c r="AE4" s="218" t="s">
        <v>136</v>
      </c>
      <c r="AF4" s="219"/>
      <c r="AG4" s="219"/>
      <c r="AH4" s="219"/>
      <c r="AI4" s="218" t="s">
        <v>48</v>
      </c>
      <c r="AJ4" s="219"/>
      <c r="AK4" s="219"/>
      <c r="AL4" s="219"/>
      <c r="AM4" s="221" t="s">
        <v>79</v>
      </c>
      <c r="AN4" s="219" t="s">
        <v>49</v>
      </c>
      <c r="AO4" s="219"/>
      <c r="AP4" s="219"/>
      <c r="AQ4" s="219"/>
      <c r="AR4" s="219"/>
      <c r="AS4" s="219"/>
      <c r="AT4" s="223"/>
      <c r="AU4" s="218" t="s">
        <v>44</v>
      </c>
      <c r="AV4" s="219"/>
      <c r="AW4" s="219"/>
      <c r="AX4" s="219"/>
      <c r="AY4" s="221" t="s">
        <v>79</v>
      </c>
      <c r="AZ4" s="219" t="s">
        <v>137</v>
      </c>
      <c r="BA4" s="219"/>
      <c r="BB4" s="219"/>
      <c r="BC4" s="218" t="s">
        <v>52</v>
      </c>
      <c r="BD4" s="219"/>
      <c r="BE4" s="219"/>
      <c r="BF4" s="219"/>
    </row>
    <row r="5" spans="1:59" s="75" customFormat="1" ht="173.25" customHeight="1">
      <c r="A5" s="222"/>
      <c r="B5" s="235"/>
      <c r="C5" s="47"/>
      <c r="D5" s="44" t="s">
        <v>86</v>
      </c>
      <c r="E5" s="48" t="s">
        <v>87</v>
      </c>
      <c r="F5" s="71"/>
      <c r="G5" s="44" t="s">
        <v>88</v>
      </c>
      <c r="H5" s="44" t="s">
        <v>89</v>
      </c>
      <c r="I5" s="71"/>
      <c r="J5" s="44" t="s">
        <v>90</v>
      </c>
      <c r="K5" s="73" t="s">
        <v>91</v>
      </c>
      <c r="L5" s="222"/>
      <c r="M5" s="84"/>
      <c r="N5" s="48" t="s">
        <v>61</v>
      </c>
      <c r="O5" s="49" t="s">
        <v>80</v>
      </c>
      <c r="P5" s="44" t="s">
        <v>65</v>
      </c>
      <c r="Q5" s="233" t="s">
        <v>85</v>
      </c>
      <c r="R5" s="234"/>
      <c r="S5" s="47"/>
      <c r="T5" s="50" t="s">
        <v>84</v>
      </c>
      <c r="U5" s="50" t="s">
        <v>66</v>
      </c>
      <c r="V5" s="51" t="s">
        <v>81</v>
      </c>
      <c r="W5" s="44" t="s">
        <v>83</v>
      </c>
      <c r="X5" s="73" t="s">
        <v>82</v>
      </c>
      <c r="Y5" s="73" t="s">
        <v>67</v>
      </c>
      <c r="Z5" s="222"/>
      <c r="AA5" s="85"/>
      <c r="AB5" s="52" t="s">
        <v>93</v>
      </c>
      <c r="AC5" s="44" t="s">
        <v>94</v>
      </c>
      <c r="AD5" s="44" t="s">
        <v>95</v>
      </c>
      <c r="AE5" s="47"/>
      <c r="AF5" s="44" t="s">
        <v>104</v>
      </c>
      <c r="AG5" s="49" t="s">
        <v>102</v>
      </c>
      <c r="AH5" s="44" t="s">
        <v>103</v>
      </c>
      <c r="AI5" s="47"/>
      <c r="AJ5" s="50" t="s">
        <v>96</v>
      </c>
      <c r="AK5" s="52" t="s">
        <v>101</v>
      </c>
      <c r="AL5" s="73" t="s">
        <v>97</v>
      </c>
      <c r="AM5" s="222"/>
      <c r="AN5" s="85"/>
      <c r="AO5" s="50" t="s">
        <v>99</v>
      </c>
      <c r="AP5" s="49" t="s">
        <v>98</v>
      </c>
      <c r="AQ5" s="44" t="s">
        <v>69</v>
      </c>
      <c r="AR5" s="52" t="s">
        <v>100</v>
      </c>
      <c r="AS5" s="44" t="s">
        <v>68</v>
      </c>
      <c r="AT5" s="50" t="s">
        <v>45</v>
      </c>
      <c r="AU5" s="47"/>
      <c r="AV5" s="52" t="s">
        <v>105</v>
      </c>
      <c r="AW5" s="44" t="s">
        <v>106</v>
      </c>
      <c r="AX5" s="73" t="s">
        <v>107</v>
      </c>
      <c r="AY5" s="222"/>
      <c r="AZ5" s="85"/>
      <c r="BA5" s="42" t="s">
        <v>50</v>
      </c>
      <c r="BB5" s="50" t="s">
        <v>51</v>
      </c>
      <c r="BC5" s="47"/>
      <c r="BD5" s="50" t="s">
        <v>53</v>
      </c>
      <c r="BE5" s="42" t="s">
        <v>54</v>
      </c>
      <c r="BF5" s="72" t="s">
        <v>46</v>
      </c>
    </row>
    <row r="6" spans="1:59" s="76" customFormat="1" ht="18" customHeight="1">
      <c r="A6" s="167">
        <v>2019</v>
      </c>
      <c r="B6" s="53">
        <v>104.97</v>
      </c>
      <c r="C6" s="53">
        <v>110.52</v>
      </c>
      <c r="D6" s="53">
        <v>111.01</v>
      </c>
      <c r="E6" s="53">
        <v>101.62</v>
      </c>
      <c r="F6" s="53">
        <v>102.17</v>
      </c>
      <c r="G6" s="53">
        <v>106.96</v>
      </c>
      <c r="H6" s="53">
        <v>100</v>
      </c>
      <c r="I6" s="54">
        <v>103.98</v>
      </c>
      <c r="J6" s="54">
        <v>103.56</v>
      </c>
      <c r="K6" s="54">
        <v>106.86</v>
      </c>
      <c r="L6" s="167">
        <v>2019</v>
      </c>
      <c r="M6" s="54">
        <v>102.55</v>
      </c>
      <c r="N6" s="54">
        <v>102.7</v>
      </c>
      <c r="O6" s="54">
        <v>113.64</v>
      </c>
      <c r="P6" s="54">
        <v>123.33</v>
      </c>
      <c r="Q6" s="54">
        <v>90.26</v>
      </c>
      <c r="R6" s="54"/>
      <c r="S6" s="54">
        <v>107.13</v>
      </c>
      <c r="T6" s="54">
        <v>121.78</v>
      </c>
      <c r="U6" s="54">
        <v>104.72</v>
      </c>
      <c r="V6" s="54">
        <v>102.15</v>
      </c>
      <c r="W6" s="54">
        <v>100.47</v>
      </c>
      <c r="X6" s="54">
        <v>99.93</v>
      </c>
      <c r="Y6" s="54">
        <v>108.72</v>
      </c>
      <c r="Z6" s="167">
        <v>2019</v>
      </c>
      <c r="AA6" s="55">
        <v>102.1</v>
      </c>
      <c r="AB6" s="55">
        <v>99.35</v>
      </c>
      <c r="AC6" s="55">
        <v>104.99</v>
      </c>
      <c r="AD6" s="55">
        <v>100.71</v>
      </c>
      <c r="AE6" s="55">
        <v>100.97</v>
      </c>
      <c r="AF6" s="55">
        <v>98.81</v>
      </c>
      <c r="AG6" s="55">
        <v>100.72</v>
      </c>
      <c r="AH6" s="55">
        <v>107.25</v>
      </c>
      <c r="AI6" s="55">
        <v>97.18</v>
      </c>
      <c r="AJ6" s="55">
        <v>117.47</v>
      </c>
      <c r="AK6" s="55">
        <v>102.26</v>
      </c>
      <c r="AL6" s="55">
        <v>96.12</v>
      </c>
      <c r="AM6" s="167">
        <v>2019</v>
      </c>
      <c r="AN6" s="55">
        <v>101.92</v>
      </c>
      <c r="AO6" s="55">
        <v>85.45</v>
      </c>
      <c r="AP6" s="56">
        <v>105.5</v>
      </c>
      <c r="AQ6" s="56">
        <v>103.81</v>
      </c>
      <c r="AR6" s="56">
        <v>106.19</v>
      </c>
      <c r="AS6" s="56">
        <v>104.27</v>
      </c>
      <c r="AT6" s="56">
        <v>99.97</v>
      </c>
      <c r="AU6" s="56">
        <v>104.85</v>
      </c>
      <c r="AV6" s="56">
        <v>106.18</v>
      </c>
      <c r="AW6" s="56">
        <v>99.42</v>
      </c>
      <c r="AX6" s="56">
        <v>110.7</v>
      </c>
      <c r="AY6" s="167">
        <v>2019</v>
      </c>
      <c r="AZ6" s="56">
        <v>108.57</v>
      </c>
      <c r="BA6" s="56">
        <v>108.7</v>
      </c>
      <c r="BB6" s="56">
        <v>107.19</v>
      </c>
      <c r="BC6" s="56">
        <v>110.71</v>
      </c>
      <c r="BD6" s="56">
        <v>102.7</v>
      </c>
      <c r="BE6" s="56">
        <v>107.84</v>
      </c>
      <c r="BF6" s="56">
        <v>122.59</v>
      </c>
    </row>
    <row r="7" spans="1:59" s="76" customFormat="1" ht="18" customHeight="1">
      <c r="A7" s="167">
        <v>2020</v>
      </c>
      <c r="B7" s="53">
        <v>105.71333333333335</v>
      </c>
      <c r="C7" s="53">
        <v>116.26083333333334</v>
      </c>
      <c r="D7" s="53">
        <v>117.10250000000001</v>
      </c>
      <c r="E7" s="53">
        <v>102.05499999999999</v>
      </c>
      <c r="F7" s="53">
        <v>102.3175</v>
      </c>
      <c r="G7" s="53">
        <v>107.40333333333332</v>
      </c>
      <c r="H7" s="53">
        <v>100</v>
      </c>
      <c r="I7" s="54">
        <v>104.07833333333336</v>
      </c>
      <c r="J7" s="54">
        <v>103.43499999999999</v>
      </c>
      <c r="K7" s="54">
        <v>108.44999999999999</v>
      </c>
      <c r="L7" s="167">
        <v>2020</v>
      </c>
      <c r="M7" s="54">
        <v>102.53000000000002</v>
      </c>
      <c r="N7" s="54">
        <v>102.96</v>
      </c>
      <c r="O7" s="54">
        <v>115.63333333333333</v>
      </c>
      <c r="P7" s="54">
        <v>127.70416666666667</v>
      </c>
      <c r="Q7" s="54">
        <v>87.664166666666645</v>
      </c>
      <c r="R7" s="54"/>
      <c r="S7" s="54">
        <v>107.45083333333336</v>
      </c>
      <c r="T7" s="54">
        <v>122.25416666666666</v>
      </c>
      <c r="U7" s="54">
        <v>107.85583333333331</v>
      </c>
      <c r="V7" s="54">
        <v>100.59916666666665</v>
      </c>
      <c r="W7" s="54">
        <v>102.58416666666665</v>
      </c>
      <c r="X7" s="54">
        <v>100.98833333333333</v>
      </c>
      <c r="Y7" s="54">
        <v>109.65000000000002</v>
      </c>
      <c r="Z7" s="167">
        <v>2020</v>
      </c>
      <c r="AA7" s="55">
        <v>103.40166666666666</v>
      </c>
      <c r="AB7" s="55">
        <v>100.45916666666666</v>
      </c>
      <c r="AC7" s="55">
        <v>106.98000000000002</v>
      </c>
      <c r="AD7" s="55">
        <v>100.85750000000002</v>
      </c>
      <c r="AE7" s="55">
        <v>98.968333333333348</v>
      </c>
      <c r="AF7" s="55">
        <v>99.94916666666667</v>
      </c>
      <c r="AG7" s="55">
        <v>95.655833333333362</v>
      </c>
      <c r="AH7" s="55">
        <v>108.91250000000001</v>
      </c>
      <c r="AI7" s="55">
        <v>95.130833333333342</v>
      </c>
      <c r="AJ7" s="55">
        <v>121.67000000000002</v>
      </c>
      <c r="AK7" s="55">
        <v>103.17250000000001</v>
      </c>
      <c r="AL7" s="55">
        <v>93.435833333333335</v>
      </c>
      <c r="AM7" s="167">
        <v>2020</v>
      </c>
      <c r="AN7" s="55">
        <v>100.90333333333335</v>
      </c>
      <c r="AO7" s="55">
        <v>82.578333333333333</v>
      </c>
      <c r="AP7" s="56">
        <v>103.71416666666666</v>
      </c>
      <c r="AQ7" s="56">
        <v>106.60583333333335</v>
      </c>
      <c r="AR7" s="56">
        <v>107.29833333333335</v>
      </c>
      <c r="AS7" s="56">
        <v>103.96083333333333</v>
      </c>
      <c r="AT7" s="56">
        <v>95.028333333333322</v>
      </c>
      <c r="AU7" s="56">
        <v>101.23416666666667</v>
      </c>
      <c r="AV7" s="56">
        <v>76.12</v>
      </c>
      <c r="AW7" s="56">
        <v>97.566666666666677</v>
      </c>
      <c r="AX7" s="56">
        <v>111.37333333333335</v>
      </c>
      <c r="AY7" s="167">
        <v>2020</v>
      </c>
      <c r="AZ7" s="56">
        <v>110.35833333333333</v>
      </c>
      <c r="BA7" s="56">
        <v>110.15750000000001</v>
      </c>
      <c r="BB7" s="56">
        <v>113.5025</v>
      </c>
      <c r="BC7" s="56">
        <v>112.9525</v>
      </c>
      <c r="BD7" s="56">
        <v>104.01166666666666</v>
      </c>
      <c r="BE7" s="56">
        <v>108.03166666666665</v>
      </c>
      <c r="BF7" s="56">
        <v>127.18166666666666</v>
      </c>
    </row>
    <row r="8" spans="1:59" s="76" customFormat="1" ht="18" customHeight="1">
      <c r="A8" s="167">
        <v>2021</v>
      </c>
      <c r="B8" s="53">
        <v>102.62</v>
      </c>
      <c r="C8" s="53">
        <v>105.06</v>
      </c>
      <c r="D8" s="53">
        <v>105.3</v>
      </c>
      <c r="E8" s="53">
        <v>101.34</v>
      </c>
      <c r="F8" s="53">
        <v>100.07</v>
      </c>
      <c r="G8" s="53">
        <v>100.19</v>
      </c>
      <c r="H8" s="53">
        <v>100</v>
      </c>
      <c r="I8" s="54">
        <v>100.67</v>
      </c>
      <c r="J8" s="54">
        <v>100.56</v>
      </c>
      <c r="K8" s="54">
        <v>101.31</v>
      </c>
      <c r="L8" s="167">
        <v>2021</v>
      </c>
      <c r="M8" s="54">
        <v>101.89</v>
      </c>
      <c r="N8" s="54">
        <v>100.58</v>
      </c>
      <c r="O8" s="54">
        <v>105.7</v>
      </c>
      <c r="P8" s="54">
        <v>103.99</v>
      </c>
      <c r="Q8" s="54">
        <v>100.54</v>
      </c>
      <c r="R8" s="54"/>
      <c r="S8" s="54">
        <v>101.73</v>
      </c>
      <c r="T8" s="54">
        <v>104.59</v>
      </c>
      <c r="U8" s="54">
        <v>100.76</v>
      </c>
      <c r="V8" s="54">
        <v>99.76</v>
      </c>
      <c r="W8" s="54">
        <v>99.61</v>
      </c>
      <c r="X8" s="54">
        <v>104.91</v>
      </c>
      <c r="Y8" s="54">
        <v>103.33</v>
      </c>
      <c r="Z8" s="167">
        <v>2021</v>
      </c>
      <c r="AA8" s="90">
        <v>99.85</v>
      </c>
      <c r="AB8" s="90">
        <v>98.33</v>
      </c>
      <c r="AC8" s="90">
        <v>101.51</v>
      </c>
      <c r="AD8" s="90">
        <v>99.22</v>
      </c>
      <c r="AE8" s="90">
        <v>107.46</v>
      </c>
      <c r="AF8" s="90">
        <v>101.54</v>
      </c>
      <c r="AG8" s="55">
        <v>111.24</v>
      </c>
      <c r="AH8" s="55">
        <v>104.73</v>
      </c>
      <c r="AI8" s="55">
        <v>98.85</v>
      </c>
      <c r="AJ8" s="87">
        <v>103.33</v>
      </c>
      <c r="AK8" s="87">
        <v>92.71</v>
      </c>
      <c r="AL8" s="87">
        <v>100.97</v>
      </c>
      <c r="AM8" s="167">
        <v>2021</v>
      </c>
      <c r="AN8" s="88">
        <v>100.73</v>
      </c>
      <c r="AO8" s="88">
        <v>98.54</v>
      </c>
      <c r="AP8" s="88">
        <v>100.56</v>
      </c>
      <c r="AQ8" s="88">
        <v>100.03</v>
      </c>
      <c r="AR8" s="88">
        <v>101.62</v>
      </c>
      <c r="AS8" s="88">
        <v>100.79</v>
      </c>
      <c r="AT8" s="88">
        <v>101.51</v>
      </c>
      <c r="AU8" s="88">
        <v>100.45</v>
      </c>
      <c r="AV8" s="88">
        <v>65.97</v>
      </c>
      <c r="AW8" s="88">
        <v>100.57</v>
      </c>
      <c r="AX8" s="88">
        <v>101.3</v>
      </c>
      <c r="AY8" s="167">
        <v>2021</v>
      </c>
      <c r="AZ8" s="88">
        <v>102.65</v>
      </c>
      <c r="BA8" s="88">
        <v>102.72</v>
      </c>
      <c r="BB8" s="88">
        <v>100.69</v>
      </c>
      <c r="BC8" s="88">
        <v>101.89</v>
      </c>
      <c r="BD8" s="88">
        <v>100.89</v>
      </c>
      <c r="BE8" s="88">
        <v>99.64</v>
      </c>
      <c r="BF8" s="88">
        <v>103.59</v>
      </c>
    </row>
    <row r="9" spans="1:59" s="76" customFormat="1" ht="18" customHeight="1">
      <c r="A9" s="167">
        <v>2022</v>
      </c>
      <c r="B9" s="53">
        <v>108.43249999999999</v>
      </c>
      <c r="C9" s="53">
        <v>110.825</v>
      </c>
      <c r="D9" s="53">
        <v>110.89166666666665</v>
      </c>
      <c r="E9" s="53">
        <v>109.79666666666667</v>
      </c>
      <c r="F9" s="53">
        <v>102.35916666666667</v>
      </c>
      <c r="G9" s="53">
        <v>106.16916666666668</v>
      </c>
      <c r="H9" s="53">
        <v>100</v>
      </c>
      <c r="I9" s="54">
        <v>104.065</v>
      </c>
      <c r="J9" s="54">
        <v>104.0475</v>
      </c>
      <c r="K9" s="54">
        <v>104.18416666666667</v>
      </c>
      <c r="L9" s="167">
        <v>2022</v>
      </c>
      <c r="M9" s="54">
        <v>110.83499999999999</v>
      </c>
      <c r="N9" s="54">
        <v>101.77</v>
      </c>
      <c r="O9" s="54">
        <v>113.60833333333331</v>
      </c>
      <c r="P9" s="54">
        <v>107.29333333333334</v>
      </c>
      <c r="Q9" s="54">
        <v>123.24583333333334</v>
      </c>
      <c r="R9" s="54"/>
      <c r="S9" s="54">
        <v>106.15083333333332</v>
      </c>
      <c r="T9" s="54">
        <v>112.60166666666667</v>
      </c>
      <c r="U9" s="54">
        <v>106.27416666666666</v>
      </c>
      <c r="V9" s="54">
        <v>100.09583333333332</v>
      </c>
      <c r="W9" s="54">
        <v>107.83666666666666</v>
      </c>
      <c r="X9" s="54">
        <v>110.05</v>
      </c>
      <c r="Y9" s="54">
        <v>111.08166666666665</v>
      </c>
      <c r="Z9" s="167">
        <v>2022</v>
      </c>
      <c r="AA9" s="90">
        <v>100.63000000000001</v>
      </c>
      <c r="AB9" s="90">
        <v>98.645833333333314</v>
      </c>
      <c r="AC9" s="90">
        <v>103.7208333333333</v>
      </c>
      <c r="AD9" s="90">
        <v>97.469166666666652</v>
      </c>
      <c r="AE9" s="90">
        <v>119.21916666666665</v>
      </c>
      <c r="AF9" s="90">
        <v>105.1075</v>
      </c>
      <c r="AG9" s="55">
        <v>129.90166666666667</v>
      </c>
      <c r="AH9" s="55">
        <v>104.27</v>
      </c>
      <c r="AI9" s="55">
        <v>99.84666666666665</v>
      </c>
      <c r="AJ9" s="87">
        <v>109.99</v>
      </c>
      <c r="AK9" s="87">
        <v>95.557500000000005</v>
      </c>
      <c r="AL9" s="87">
        <v>101.31</v>
      </c>
      <c r="AM9" s="167">
        <v>2022</v>
      </c>
      <c r="AN9" s="88">
        <v>103.77166666666666</v>
      </c>
      <c r="AO9" s="88">
        <v>96.660833333333343</v>
      </c>
      <c r="AP9" s="88">
        <v>102.02249999999999</v>
      </c>
      <c r="AQ9" s="88">
        <v>103.68083333333333</v>
      </c>
      <c r="AR9" s="88">
        <v>104.7625</v>
      </c>
      <c r="AS9" s="88">
        <v>103.57499999999999</v>
      </c>
      <c r="AT9" s="88">
        <v>111.31500000000001</v>
      </c>
      <c r="AU9" s="88">
        <v>101.67749999999999</v>
      </c>
      <c r="AV9" s="88">
        <v>42.365000000000002</v>
      </c>
      <c r="AW9" s="88">
        <v>101.19833333333332</v>
      </c>
      <c r="AX9" s="88">
        <v>103.30416666666667</v>
      </c>
      <c r="AY9" s="167">
        <v>2022</v>
      </c>
      <c r="AZ9" s="88">
        <v>110.56166666666667</v>
      </c>
      <c r="BA9" s="88">
        <v>110.71916666666665</v>
      </c>
      <c r="BB9" s="88">
        <v>105.875</v>
      </c>
      <c r="BC9" s="88">
        <v>108.28583333333334</v>
      </c>
      <c r="BD9" s="88">
        <v>108.70333333333333</v>
      </c>
      <c r="BE9" s="88">
        <v>101.93083333333334</v>
      </c>
      <c r="BF9" s="88">
        <v>109.41833333333331</v>
      </c>
    </row>
    <row r="10" spans="1:59" s="76" customFormat="1" ht="18" customHeight="1">
      <c r="A10" s="167">
        <v>2023</v>
      </c>
      <c r="B10" s="119">
        <v>112.21</v>
      </c>
      <c r="C10" s="120">
        <v>117.7</v>
      </c>
      <c r="D10" s="120">
        <v>117.59</v>
      </c>
      <c r="E10" s="120">
        <v>119.54</v>
      </c>
      <c r="F10" s="120">
        <v>103.5</v>
      </c>
      <c r="G10" s="120">
        <v>109.07</v>
      </c>
      <c r="H10" s="120">
        <v>100</v>
      </c>
      <c r="I10" s="120">
        <v>111.09</v>
      </c>
      <c r="J10" s="120">
        <v>111.33</v>
      </c>
      <c r="K10" s="121">
        <v>109.65</v>
      </c>
      <c r="L10" s="171">
        <v>2023</v>
      </c>
      <c r="M10" s="116">
        <v>117.8</v>
      </c>
      <c r="N10" s="117">
        <v>102.39</v>
      </c>
      <c r="O10" s="117">
        <v>119.89</v>
      </c>
      <c r="P10" s="117">
        <v>110.4</v>
      </c>
      <c r="Q10" s="117">
        <v>142.16</v>
      </c>
      <c r="R10" s="118"/>
      <c r="S10" s="117">
        <v>111.29</v>
      </c>
      <c r="T10" s="117">
        <v>121.44</v>
      </c>
      <c r="U10" s="117">
        <v>111.64</v>
      </c>
      <c r="V10" s="117">
        <v>103.17</v>
      </c>
      <c r="W10" s="117">
        <v>113.34</v>
      </c>
      <c r="X10" s="117">
        <v>112.91</v>
      </c>
      <c r="Y10" s="117">
        <v>118.47</v>
      </c>
      <c r="Z10" s="175">
        <v>2023</v>
      </c>
      <c r="AA10" s="116">
        <v>102.21</v>
      </c>
      <c r="AB10" s="117">
        <v>100.52</v>
      </c>
      <c r="AC10" s="117">
        <v>105.17</v>
      </c>
      <c r="AD10" s="117">
        <v>98.67</v>
      </c>
      <c r="AE10" s="117">
        <v>113.05</v>
      </c>
      <c r="AF10" s="117">
        <v>105.84</v>
      </c>
      <c r="AG10" s="117">
        <v>119.71</v>
      </c>
      <c r="AH10" s="117">
        <v>104.11</v>
      </c>
      <c r="AI10" s="117">
        <v>100.84</v>
      </c>
      <c r="AJ10" s="117">
        <v>109.99</v>
      </c>
      <c r="AK10" s="117">
        <v>99.12</v>
      </c>
      <c r="AL10" s="117">
        <v>101.56</v>
      </c>
      <c r="AM10" s="175">
        <v>2023</v>
      </c>
      <c r="AN10" s="116">
        <v>108.14</v>
      </c>
      <c r="AO10" s="117">
        <v>99.53</v>
      </c>
      <c r="AP10" s="117">
        <v>104.46</v>
      </c>
      <c r="AQ10" s="117">
        <v>108.16</v>
      </c>
      <c r="AR10" s="117">
        <v>109.18</v>
      </c>
      <c r="AS10" s="117">
        <v>108.74</v>
      </c>
      <c r="AT10" s="117">
        <v>118</v>
      </c>
      <c r="AU10" s="117">
        <v>104.77</v>
      </c>
      <c r="AV10" s="117">
        <v>34.58</v>
      </c>
      <c r="AW10" s="117">
        <v>101.72</v>
      </c>
      <c r="AX10" s="117">
        <v>107.41</v>
      </c>
      <c r="AY10" s="175">
        <v>2023</v>
      </c>
      <c r="AZ10" s="116">
        <v>116.04</v>
      </c>
      <c r="BA10" s="117">
        <v>116.09</v>
      </c>
      <c r="BB10" s="117">
        <v>113.61</v>
      </c>
      <c r="BC10" s="117">
        <v>114.64</v>
      </c>
      <c r="BD10" s="117">
        <v>115.1</v>
      </c>
      <c r="BE10" s="117">
        <v>108.48</v>
      </c>
      <c r="BF10" s="117">
        <v>115.7</v>
      </c>
    </row>
    <row r="11" spans="1:59" s="77" customFormat="1" ht="18" customHeight="1">
      <c r="A11" s="168">
        <v>2024</v>
      </c>
      <c r="B11" s="127">
        <v>115.03</v>
      </c>
      <c r="C11" s="127">
        <v>123.13</v>
      </c>
      <c r="D11" s="127">
        <v>123.22</v>
      </c>
      <c r="E11" s="127">
        <v>121.81</v>
      </c>
      <c r="F11" s="127">
        <v>104.4</v>
      </c>
      <c r="G11" s="127">
        <v>111.34</v>
      </c>
      <c r="H11" s="127">
        <v>100</v>
      </c>
      <c r="I11" s="127">
        <v>114.81</v>
      </c>
      <c r="J11" s="127">
        <v>115.42</v>
      </c>
      <c r="K11" s="127">
        <v>111.05</v>
      </c>
      <c r="L11" s="172">
        <v>2024</v>
      </c>
      <c r="M11" s="128">
        <v>119.63</v>
      </c>
      <c r="N11" s="128">
        <v>102.52</v>
      </c>
      <c r="O11" s="128">
        <v>122.75</v>
      </c>
      <c r="P11" s="128">
        <v>113.83</v>
      </c>
      <c r="Q11" s="128">
        <v>144.88999999999999</v>
      </c>
      <c r="R11" s="126"/>
      <c r="S11" s="128">
        <v>113.29</v>
      </c>
      <c r="T11" s="128">
        <v>126.13</v>
      </c>
      <c r="U11" s="128">
        <v>111.32</v>
      </c>
      <c r="V11" s="128">
        <v>103.82</v>
      </c>
      <c r="W11" s="128">
        <v>113.72</v>
      </c>
      <c r="X11" s="128">
        <v>115.75</v>
      </c>
      <c r="Y11" s="128">
        <v>122.41</v>
      </c>
      <c r="Z11" s="176">
        <v>2024</v>
      </c>
      <c r="AA11" s="127">
        <v>104.06</v>
      </c>
      <c r="AB11" s="127">
        <v>102.17</v>
      </c>
      <c r="AC11" s="127">
        <v>107.15</v>
      </c>
      <c r="AD11" s="127">
        <v>100.66</v>
      </c>
      <c r="AE11" s="127">
        <v>114.1</v>
      </c>
      <c r="AF11" s="127">
        <v>108.61</v>
      </c>
      <c r="AG11" s="127">
        <v>119.31</v>
      </c>
      <c r="AH11" s="127">
        <v>108.88</v>
      </c>
      <c r="AI11" s="127">
        <v>101.09</v>
      </c>
      <c r="AJ11" s="127">
        <v>109.99</v>
      </c>
      <c r="AK11" s="127">
        <v>99.63</v>
      </c>
      <c r="AL11" s="127">
        <v>101.75</v>
      </c>
      <c r="AM11" s="176">
        <v>2024</v>
      </c>
      <c r="AN11" s="127">
        <v>109.91</v>
      </c>
      <c r="AO11" s="127">
        <v>99.11</v>
      </c>
      <c r="AP11" s="127">
        <v>110.03</v>
      </c>
      <c r="AQ11" s="127">
        <v>110.09</v>
      </c>
      <c r="AR11" s="127">
        <v>111.3</v>
      </c>
      <c r="AS11" s="127">
        <v>110.98</v>
      </c>
      <c r="AT11" s="127">
        <v>118.62</v>
      </c>
      <c r="AU11" s="127">
        <v>106.21</v>
      </c>
      <c r="AV11" s="127">
        <v>34.96</v>
      </c>
      <c r="AW11" s="127">
        <v>102.6</v>
      </c>
      <c r="AX11" s="127">
        <v>109.02</v>
      </c>
      <c r="AY11" s="176">
        <v>2024</v>
      </c>
      <c r="AZ11" s="127">
        <v>119.79</v>
      </c>
      <c r="BA11" s="127">
        <v>119.87</v>
      </c>
      <c r="BB11" s="127">
        <v>116.53</v>
      </c>
      <c r="BC11" s="127">
        <v>120.16</v>
      </c>
      <c r="BD11" s="127">
        <v>118.28</v>
      </c>
      <c r="BE11" s="127">
        <v>111.61</v>
      </c>
      <c r="BF11" s="127">
        <v>123.87</v>
      </c>
    </row>
    <row r="12" spans="1:59" s="78" customFormat="1" ht="18" customHeight="1">
      <c r="A12" s="169" t="s">
        <v>0</v>
      </c>
      <c r="B12" s="122">
        <v>113.98</v>
      </c>
      <c r="C12" s="122">
        <v>122.04</v>
      </c>
      <c r="D12" s="122">
        <v>122.07</v>
      </c>
      <c r="E12" s="122">
        <v>121.62</v>
      </c>
      <c r="F12" s="122">
        <v>104.43</v>
      </c>
      <c r="G12" s="122">
        <v>111.4</v>
      </c>
      <c r="H12" s="122">
        <v>100</v>
      </c>
      <c r="I12" s="122">
        <v>114.02</v>
      </c>
      <c r="J12" s="122">
        <v>114.51</v>
      </c>
      <c r="K12" s="122">
        <v>111.02</v>
      </c>
      <c r="L12" s="173" t="s">
        <v>0</v>
      </c>
      <c r="M12" s="125">
        <v>119.45</v>
      </c>
      <c r="N12" s="125">
        <v>102.47</v>
      </c>
      <c r="O12" s="125">
        <v>122.24</v>
      </c>
      <c r="P12" s="125">
        <v>112.48</v>
      </c>
      <c r="Q12" s="125">
        <v>145.44999999999999</v>
      </c>
      <c r="R12" s="123"/>
      <c r="S12" s="125">
        <v>112.24</v>
      </c>
      <c r="T12" s="125">
        <v>123.69</v>
      </c>
      <c r="U12" s="125">
        <v>111.66</v>
      </c>
      <c r="V12" s="125">
        <v>104.01</v>
      </c>
      <c r="W12" s="125">
        <v>110.6</v>
      </c>
      <c r="X12" s="125">
        <v>114.74</v>
      </c>
      <c r="Y12" s="125">
        <v>120.31</v>
      </c>
      <c r="Z12" s="177" t="s">
        <v>0</v>
      </c>
      <c r="AA12" s="125">
        <v>103.78</v>
      </c>
      <c r="AB12" s="125">
        <v>101.69</v>
      </c>
      <c r="AC12" s="125">
        <v>106.95</v>
      </c>
      <c r="AD12" s="125">
        <v>100.66</v>
      </c>
      <c r="AE12" s="125">
        <v>111.55</v>
      </c>
      <c r="AF12" s="125">
        <v>106.88</v>
      </c>
      <c r="AG12" s="125">
        <v>116.13</v>
      </c>
      <c r="AH12" s="125">
        <v>107.61</v>
      </c>
      <c r="AI12" s="125">
        <v>101.03</v>
      </c>
      <c r="AJ12" s="125">
        <v>109.99</v>
      </c>
      <c r="AK12" s="125">
        <v>99.63</v>
      </c>
      <c r="AL12" s="125">
        <v>101.67</v>
      </c>
      <c r="AM12" s="177" t="s">
        <v>0</v>
      </c>
      <c r="AN12" s="125">
        <v>108.86</v>
      </c>
      <c r="AO12" s="125">
        <v>99.72</v>
      </c>
      <c r="AP12" s="125">
        <v>112.42</v>
      </c>
      <c r="AQ12" s="125">
        <v>108.44</v>
      </c>
      <c r="AR12" s="125">
        <v>110.34</v>
      </c>
      <c r="AS12" s="125">
        <v>109.59</v>
      </c>
      <c r="AT12" s="125">
        <v>114.14</v>
      </c>
      <c r="AU12" s="125">
        <v>105.64</v>
      </c>
      <c r="AV12" s="125">
        <v>36.520000000000003</v>
      </c>
      <c r="AW12" s="125">
        <v>101.81</v>
      </c>
      <c r="AX12" s="125">
        <v>108.44</v>
      </c>
      <c r="AY12" s="177" t="s">
        <v>0</v>
      </c>
      <c r="AZ12" s="125">
        <v>117.88</v>
      </c>
      <c r="BA12" s="125">
        <v>118.07</v>
      </c>
      <c r="BB12" s="125">
        <v>112.25</v>
      </c>
      <c r="BC12" s="125">
        <v>118.92</v>
      </c>
      <c r="BD12" s="125">
        <v>116.12</v>
      </c>
      <c r="BE12" s="125">
        <v>110.96</v>
      </c>
      <c r="BF12" s="125">
        <v>123.34</v>
      </c>
    </row>
    <row r="13" spans="1:59" s="78" customFormat="1" ht="18" customHeight="1">
      <c r="A13" s="169" t="s">
        <v>1</v>
      </c>
      <c r="B13" s="122">
        <v>114.6</v>
      </c>
      <c r="C13" s="122">
        <v>124.05</v>
      </c>
      <c r="D13" s="122">
        <v>124.23</v>
      </c>
      <c r="E13" s="122">
        <v>121.23</v>
      </c>
      <c r="F13" s="122">
        <v>104.52</v>
      </c>
      <c r="G13" s="122">
        <v>111.64</v>
      </c>
      <c r="H13" s="122">
        <v>100</v>
      </c>
      <c r="I13" s="122">
        <v>114.03</v>
      </c>
      <c r="J13" s="122">
        <v>114.53</v>
      </c>
      <c r="K13" s="122">
        <v>111.02</v>
      </c>
      <c r="L13" s="173" t="s">
        <v>1</v>
      </c>
      <c r="M13" s="125">
        <v>119.49</v>
      </c>
      <c r="N13" s="125">
        <v>102.42</v>
      </c>
      <c r="O13" s="125">
        <v>122.24</v>
      </c>
      <c r="P13" s="125">
        <v>112.56</v>
      </c>
      <c r="Q13" s="125">
        <v>145.6</v>
      </c>
      <c r="R13" s="123"/>
      <c r="S13" s="125">
        <v>112.55</v>
      </c>
      <c r="T13" s="125">
        <v>124.85</v>
      </c>
      <c r="U13" s="125">
        <v>111.11</v>
      </c>
      <c r="V13" s="125">
        <v>104.03</v>
      </c>
      <c r="W13" s="125">
        <v>109.83</v>
      </c>
      <c r="X13" s="125">
        <v>114.61</v>
      </c>
      <c r="Y13" s="125">
        <v>121.55</v>
      </c>
      <c r="Z13" s="177" t="s">
        <v>1</v>
      </c>
      <c r="AA13" s="125">
        <v>103.87</v>
      </c>
      <c r="AB13" s="125">
        <v>101.91</v>
      </c>
      <c r="AC13" s="125">
        <v>106.95</v>
      </c>
      <c r="AD13" s="125">
        <v>100.66</v>
      </c>
      <c r="AE13" s="125">
        <v>112.85</v>
      </c>
      <c r="AF13" s="125">
        <v>108.88</v>
      </c>
      <c r="AG13" s="125">
        <v>117.48</v>
      </c>
      <c r="AH13" s="125">
        <v>107.58</v>
      </c>
      <c r="AI13" s="125">
        <v>101.03</v>
      </c>
      <c r="AJ13" s="125">
        <v>109.99</v>
      </c>
      <c r="AK13" s="125">
        <v>99.63</v>
      </c>
      <c r="AL13" s="125">
        <v>101.67</v>
      </c>
      <c r="AM13" s="177" t="s">
        <v>1</v>
      </c>
      <c r="AN13" s="125">
        <v>109.46</v>
      </c>
      <c r="AO13" s="125">
        <v>100.01</v>
      </c>
      <c r="AP13" s="125">
        <v>115.17</v>
      </c>
      <c r="AQ13" s="125">
        <v>109.36</v>
      </c>
      <c r="AR13" s="125">
        <v>110.44</v>
      </c>
      <c r="AS13" s="125">
        <v>109.86</v>
      </c>
      <c r="AT13" s="125">
        <v>119.32</v>
      </c>
      <c r="AU13" s="125">
        <v>105.54</v>
      </c>
      <c r="AV13" s="125">
        <v>36.520000000000003</v>
      </c>
      <c r="AW13" s="125">
        <v>101.81</v>
      </c>
      <c r="AX13" s="125">
        <v>108.31</v>
      </c>
      <c r="AY13" s="177" t="s">
        <v>1</v>
      </c>
      <c r="AZ13" s="125">
        <v>118.31</v>
      </c>
      <c r="BA13" s="125">
        <v>118.54</v>
      </c>
      <c r="BB13" s="125">
        <v>112.23</v>
      </c>
      <c r="BC13" s="125">
        <v>118.8</v>
      </c>
      <c r="BD13" s="125">
        <v>116.41</v>
      </c>
      <c r="BE13" s="125">
        <v>110.96</v>
      </c>
      <c r="BF13" s="125">
        <v>122.82</v>
      </c>
    </row>
    <row r="14" spans="1:59" s="78" customFormat="1" ht="18" customHeight="1">
      <c r="A14" s="169" t="s">
        <v>2</v>
      </c>
      <c r="B14" s="122">
        <v>114.92</v>
      </c>
      <c r="C14" s="122">
        <v>124.87</v>
      </c>
      <c r="D14" s="122">
        <v>125.13</v>
      </c>
      <c r="E14" s="122">
        <v>120.55</v>
      </c>
      <c r="F14" s="122">
        <v>104.59</v>
      </c>
      <c r="G14" s="122">
        <v>111.81</v>
      </c>
      <c r="H14" s="122">
        <v>100</v>
      </c>
      <c r="I14" s="122">
        <v>114.07</v>
      </c>
      <c r="J14" s="122">
        <v>114.57</v>
      </c>
      <c r="K14" s="122">
        <v>111.03</v>
      </c>
      <c r="L14" s="173" t="s">
        <v>2</v>
      </c>
      <c r="M14" s="125">
        <v>119.92</v>
      </c>
      <c r="N14" s="125">
        <v>102.37</v>
      </c>
      <c r="O14" s="125">
        <v>122.24</v>
      </c>
      <c r="P14" s="125">
        <v>114.61</v>
      </c>
      <c r="Q14" s="125">
        <v>145.79</v>
      </c>
      <c r="R14" s="123"/>
      <c r="S14" s="125">
        <v>112.85</v>
      </c>
      <c r="T14" s="125">
        <v>125.99</v>
      </c>
      <c r="U14" s="125">
        <v>111.66</v>
      </c>
      <c r="V14" s="125">
        <v>103.9</v>
      </c>
      <c r="W14" s="125">
        <v>113.17</v>
      </c>
      <c r="X14" s="125">
        <v>113.96</v>
      </c>
      <c r="Y14" s="125">
        <v>121.19</v>
      </c>
      <c r="Z14" s="177" t="s">
        <v>2</v>
      </c>
      <c r="AA14" s="125">
        <v>103.88</v>
      </c>
      <c r="AB14" s="125">
        <v>101.94</v>
      </c>
      <c r="AC14" s="125">
        <v>106.95</v>
      </c>
      <c r="AD14" s="125">
        <v>100.66</v>
      </c>
      <c r="AE14" s="125">
        <v>113.64</v>
      </c>
      <c r="AF14" s="125">
        <v>108.72</v>
      </c>
      <c r="AG14" s="125">
        <v>118.94</v>
      </c>
      <c r="AH14" s="125">
        <v>107</v>
      </c>
      <c r="AI14" s="125">
        <v>101.03</v>
      </c>
      <c r="AJ14" s="125">
        <v>109.99</v>
      </c>
      <c r="AK14" s="125">
        <v>99.63</v>
      </c>
      <c r="AL14" s="125">
        <v>101.67</v>
      </c>
      <c r="AM14" s="177" t="s">
        <v>2</v>
      </c>
      <c r="AN14" s="125">
        <v>109.19</v>
      </c>
      <c r="AO14" s="125">
        <v>100.03</v>
      </c>
      <c r="AP14" s="125">
        <v>108.56</v>
      </c>
      <c r="AQ14" s="125">
        <v>109.19</v>
      </c>
      <c r="AR14" s="125">
        <v>110.49</v>
      </c>
      <c r="AS14" s="125">
        <v>110.09</v>
      </c>
      <c r="AT14" s="125">
        <v>115.87</v>
      </c>
      <c r="AU14" s="125">
        <v>105.66</v>
      </c>
      <c r="AV14" s="125">
        <v>34.83</v>
      </c>
      <c r="AW14" s="125">
        <v>102.76</v>
      </c>
      <c r="AX14" s="125">
        <v>108.28</v>
      </c>
      <c r="AY14" s="177" t="s">
        <v>2</v>
      </c>
      <c r="AZ14" s="125">
        <v>118.37</v>
      </c>
      <c r="BA14" s="125">
        <v>118.59</v>
      </c>
      <c r="BB14" s="125">
        <v>112.04</v>
      </c>
      <c r="BC14" s="125">
        <v>118.98</v>
      </c>
      <c r="BD14" s="125">
        <v>116.86</v>
      </c>
      <c r="BE14" s="125">
        <v>110.94</v>
      </c>
      <c r="BF14" s="125">
        <v>122.82</v>
      </c>
    </row>
    <row r="15" spans="1:59" s="78" customFormat="1" ht="18" customHeight="1">
      <c r="A15" s="169" t="s">
        <v>3</v>
      </c>
      <c r="B15" s="122">
        <v>115.01</v>
      </c>
      <c r="C15" s="122">
        <v>123.69</v>
      </c>
      <c r="D15" s="122">
        <v>123.98</v>
      </c>
      <c r="E15" s="122">
        <v>119</v>
      </c>
      <c r="F15" s="122">
        <v>104.8</v>
      </c>
      <c r="G15" s="122">
        <v>112.34</v>
      </c>
      <c r="H15" s="122">
        <v>100</v>
      </c>
      <c r="I15" s="122">
        <v>114.07</v>
      </c>
      <c r="J15" s="122">
        <v>114.63</v>
      </c>
      <c r="K15" s="122">
        <v>110.57</v>
      </c>
      <c r="L15" s="173" t="s">
        <v>3</v>
      </c>
      <c r="M15" s="125">
        <v>119.64</v>
      </c>
      <c r="N15" s="125">
        <v>102.41</v>
      </c>
      <c r="O15" s="125">
        <v>122.42</v>
      </c>
      <c r="P15" s="125">
        <v>113</v>
      </c>
      <c r="Q15" s="125">
        <v>145.75</v>
      </c>
      <c r="R15" s="123"/>
      <c r="S15" s="125">
        <v>113.07</v>
      </c>
      <c r="T15" s="125">
        <v>125.92</v>
      </c>
      <c r="U15" s="125">
        <v>111.12</v>
      </c>
      <c r="V15" s="125">
        <v>104.43</v>
      </c>
      <c r="W15" s="125">
        <v>112.19</v>
      </c>
      <c r="X15" s="125">
        <v>115.4</v>
      </c>
      <c r="Y15" s="125">
        <v>121.29</v>
      </c>
      <c r="Z15" s="177" t="s">
        <v>3</v>
      </c>
      <c r="AA15" s="125">
        <v>104.03</v>
      </c>
      <c r="AB15" s="125">
        <v>102.16</v>
      </c>
      <c r="AC15" s="125">
        <v>107.08</v>
      </c>
      <c r="AD15" s="125">
        <v>100.66</v>
      </c>
      <c r="AE15" s="125">
        <v>114.81</v>
      </c>
      <c r="AF15" s="125">
        <v>109.18</v>
      </c>
      <c r="AG15" s="125">
        <v>120.59</v>
      </c>
      <c r="AH15" s="125">
        <v>107.29</v>
      </c>
      <c r="AI15" s="125">
        <v>101.03</v>
      </c>
      <c r="AJ15" s="125">
        <v>109.99</v>
      </c>
      <c r="AK15" s="125">
        <v>99.63</v>
      </c>
      <c r="AL15" s="125">
        <v>101.67</v>
      </c>
      <c r="AM15" s="177" t="s">
        <v>3</v>
      </c>
      <c r="AN15" s="125">
        <v>109.74</v>
      </c>
      <c r="AO15" s="125">
        <v>99.62</v>
      </c>
      <c r="AP15" s="125">
        <v>109.05</v>
      </c>
      <c r="AQ15" s="125">
        <v>110.18</v>
      </c>
      <c r="AR15" s="125">
        <v>110.79</v>
      </c>
      <c r="AS15" s="125">
        <v>110.31</v>
      </c>
      <c r="AT15" s="125">
        <v>120.25</v>
      </c>
      <c r="AU15" s="125">
        <v>105.95</v>
      </c>
      <c r="AV15" s="125">
        <v>34.630000000000003</v>
      </c>
      <c r="AW15" s="125">
        <v>102.76</v>
      </c>
      <c r="AX15" s="125">
        <v>108.66</v>
      </c>
      <c r="AY15" s="177" t="s">
        <v>3</v>
      </c>
      <c r="AZ15" s="125">
        <v>118.84</v>
      </c>
      <c r="BA15" s="125">
        <v>119.05</v>
      </c>
      <c r="BB15" s="125">
        <v>112.95</v>
      </c>
      <c r="BC15" s="125">
        <v>120.12</v>
      </c>
      <c r="BD15" s="125">
        <v>117.88</v>
      </c>
      <c r="BE15" s="125">
        <v>111</v>
      </c>
      <c r="BF15" s="125">
        <v>124.27</v>
      </c>
    </row>
    <row r="16" spans="1:59" s="78" customFormat="1" ht="18" customHeight="1">
      <c r="A16" s="169" t="s">
        <v>4</v>
      </c>
      <c r="B16" s="122">
        <v>115.08</v>
      </c>
      <c r="C16" s="122">
        <v>122.63</v>
      </c>
      <c r="D16" s="122">
        <v>122.75</v>
      </c>
      <c r="E16" s="122">
        <v>120.81</v>
      </c>
      <c r="F16" s="122">
        <v>104.17</v>
      </c>
      <c r="G16" s="122">
        <v>110.77</v>
      </c>
      <c r="H16" s="122">
        <v>100</v>
      </c>
      <c r="I16" s="122">
        <v>114.77</v>
      </c>
      <c r="J16" s="122">
        <v>115.45</v>
      </c>
      <c r="K16" s="122">
        <v>110.58</v>
      </c>
      <c r="L16" s="173" t="s">
        <v>4</v>
      </c>
      <c r="M16" s="125">
        <v>119.68</v>
      </c>
      <c r="N16" s="125">
        <v>102.47</v>
      </c>
      <c r="O16" s="125">
        <v>122.16</v>
      </c>
      <c r="P16" s="125">
        <v>113.32</v>
      </c>
      <c r="Q16" s="125">
        <v>145.69999999999999</v>
      </c>
      <c r="R16" s="123"/>
      <c r="S16" s="125">
        <v>112.98</v>
      </c>
      <c r="T16" s="125">
        <v>125.81</v>
      </c>
      <c r="U16" s="125">
        <v>111.12</v>
      </c>
      <c r="V16" s="125">
        <v>104.1</v>
      </c>
      <c r="W16" s="125">
        <v>115.08</v>
      </c>
      <c r="X16" s="125">
        <v>115.34</v>
      </c>
      <c r="Y16" s="125">
        <v>120.36</v>
      </c>
      <c r="Z16" s="177" t="s">
        <v>4</v>
      </c>
      <c r="AA16" s="125">
        <v>104.21</v>
      </c>
      <c r="AB16" s="125">
        <v>102.62</v>
      </c>
      <c r="AC16" s="125">
        <v>107.08</v>
      </c>
      <c r="AD16" s="125">
        <v>100.66</v>
      </c>
      <c r="AE16" s="125">
        <v>115.82</v>
      </c>
      <c r="AF16" s="125">
        <v>109.08</v>
      </c>
      <c r="AG16" s="125">
        <v>122.25</v>
      </c>
      <c r="AH16" s="125">
        <v>107.35</v>
      </c>
      <c r="AI16" s="125">
        <v>101.12</v>
      </c>
      <c r="AJ16" s="125">
        <v>109.99</v>
      </c>
      <c r="AK16" s="125">
        <v>99.63</v>
      </c>
      <c r="AL16" s="125">
        <v>101.78</v>
      </c>
      <c r="AM16" s="177" t="s">
        <v>4</v>
      </c>
      <c r="AN16" s="125">
        <v>109.72</v>
      </c>
      <c r="AO16" s="125">
        <v>99.92</v>
      </c>
      <c r="AP16" s="125">
        <v>109.43</v>
      </c>
      <c r="AQ16" s="125">
        <v>109.22</v>
      </c>
      <c r="AR16" s="125">
        <v>110.92</v>
      </c>
      <c r="AS16" s="125">
        <v>110.6</v>
      </c>
      <c r="AT16" s="125">
        <v>121.73</v>
      </c>
      <c r="AU16" s="125">
        <v>106.11</v>
      </c>
      <c r="AV16" s="125">
        <v>34.630000000000003</v>
      </c>
      <c r="AW16" s="125">
        <v>102.76</v>
      </c>
      <c r="AX16" s="125">
        <v>108.86</v>
      </c>
      <c r="AY16" s="177" t="s">
        <v>4</v>
      </c>
      <c r="AZ16" s="125">
        <v>119.48</v>
      </c>
      <c r="BA16" s="125">
        <v>119.62</v>
      </c>
      <c r="BB16" s="125">
        <v>115.01</v>
      </c>
      <c r="BC16" s="125">
        <v>120.07</v>
      </c>
      <c r="BD16" s="125">
        <v>117.63</v>
      </c>
      <c r="BE16" s="125">
        <v>111.48</v>
      </c>
      <c r="BF16" s="125">
        <v>124.29</v>
      </c>
    </row>
    <row r="17" spans="1:58" s="78" customFormat="1" ht="18" customHeight="1">
      <c r="A17" s="169" t="s">
        <v>5</v>
      </c>
      <c r="B17" s="122">
        <v>114.68</v>
      </c>
      <c r="C17" s="122">
        <v>121</v>
      </c>
      <c r="D17" s="122">
        <v>121.1</v>
      </c>
      <c r="E17" s="122">
        <v>119.37</v>
      </c>
      <c r="F17" s="122">
        <v>104.22</v>
      </c>
      <c r="G17" s="122">
        <v>110.88</v>
      </c>
      <c r="H17" s="122">
        <v>100</v>
      </c>
      <c r="I17" s="122">
        <v>114.78</v>
      </c>
      <c r="J17" s="122">
        <v>115.47</v>
      </c>
      <c r="K17" s="122">
        <v>110.58</v>
      </c>
      <c r="L17" s="173" t="s">
        <v>5</v>
      </c>
      <c r="M17" s="125">
        <v>119.86</v>
      </c>
      <c r="N17" s="125">
        <v>102.5</v>
      </c>
      <c r="O17" s="125">
        <v>122.56</v>
      </c>
      <c r="P17" s="125">
        <v>114.24</v>
      </c>
      <c r="Q17" s="125">
        <v>145.5</v>
      </c>
      <c r="R17" s="123"/>
      <c r="S17" s="125">
        <v>112.84</v>
      </c>
      <c r="T17" s="125">
        <v>125.82</v>
      </c>
      <c r="U17" s="125">
        <v>111.12</v>
      </c>
      <c r="V17" s="125">
        <v>102.3</v>
      </c>
      <c r="W17" s="125">
        <v>112.98</v>
      </c>
      <c r="X17" s="125">
        <v>115.41</v>
      </c>
      <c r="Y17" s="125">
        <v>123.76</v>
      </c>
      <c r="Z17" s="177" t="s">
        <v>5</v>
      </c>
      <c r="AA17" s="125">
        <v>103.87</v>
      </c>
      <c r="AB17" s="125">
        <v>101.77</v>
      </c>
      <c r="AC17" s="125">
        <v>107.08</v>
      </c>
      <c r="AD17" s="125">
        <v>100.66</v>
      </c>
      <c r="AE17" s="125">
        <v>114.06</v>
      </c>
      <c r="AF17" s="125">
        <v>109.03</v>
      </c>
      <c r="AG17" s="125">
        <v>119.34</v>
      </c>
      <c r="AH17" s="125">
        <v>107.71</v>
      </c>
      <c r="AI17" s="125">
        <v>101.12</v>
      </c>
      <c r="AJ17" s="125">
        <v>109.99</v>
      </c>
      <c r="AK17" s="125">
        <v>99.63</v>
      </c>
      <c r="AL17" s="125">
        <v>101.79</v>
      </c>
      <c r="AM17" s="177" t="s">
        <v>5</v>
      </c>
      <c r="AN17" s="125">
        <v>110.07</v>
      </c>
      <c r="AO17" s="125">
        <v>99.91</v>
      </c>
      <c r="AP17" s="125">
        <v>109.98</v>
      </c>
      <c r="AQ17" s="125">
        <v>110.51</v>
      </c>
      <c r="AR17" s="125">
        <v>111.22</v>
      </c>
      <c r="AS17" s="125">
        <v>111.22</v>
      </c>
      <c r="AT17" s="125">
        <v>118.57</v>
      </c>
      <c r="AU17" s="125">
        <v>106.1</v>
      </c>
      <c r="AV17" s="125">
        <v>34.630000000000003</v>
      </c>
      <c r="AW17" s="125">
        <v>102.76</v>
      </c>
      <c r="AX17" s="125">
        <v>108.85</v>
      </c>
      <c r="AY17" s="177" t="s">
        <v>5</v>
      </c>
      <c r="AZ17" s="125">
        <v>119.85</v>
      </c>
      <c r="BA17" s="125">
        <v>120.01</v>
      </c>
      <c r="BB17" s="125">
        <v>115.13</v>
      </c>
      <c r="BC17" s="125">
        <v>120.6</v>
      </c>
      <c r="BD17" s="125">
        <v>118.69</v>
      </c>
      <c r="BE17" s="125">
        <v>111.75</v>
      </c>
      <c r="BF17" s="125">
        <v>124.38</v>
      </c>
    </row>
    <row r="18" spans="1:58" s="78" customFormat="1" ht="18" customHeight="1">
      <c r="A18" s="169" t="s">
        <v>6</v>
      </c>
      <c r="B18" s="122">
        <v>114.92</v>
      </c>
      <c r="C18" s="122">
        <v>121.82</v>
      </c>
      <c r="D18" s="122">
        <v>121.76</v>
      </c>
      <c r="E18" s="122">
        <v>122.76</v>
      </c>
      <c r="F18" s="122">
        <v>104.44</v>
      </c>
      <c r="G18" s="122">
        <v>111.44</v>
      </c>
      <c r="H18" s="122">
        <v>100</v>
      </c>
      <c r="I18" s="122">
        <v>114.85</v>
      </c>
      <c r="J18" s="122">
        <v>115.48</v>
      </c>
      <c r="K18" s="122">
        <v>110.98</v>
      </c>
      <c r="L18" s="173" t="s">
        <v>6</v>
      </c>
      <c r="M18" s="125">
        <v>117.36</v>
      </c>
      <c r="N18" s="125">
        <v>102.6</v>
      </c>
      <c r="O18" s="125">
        <v>123</v>
      </c>
      <c r="P18" s="125">
        <v>113.55</v>
      </c>
      <c r="Q18" s="125">
        <v>136.86000000000001</v>
      </c>
      <c r="R18" s="123"/>
      <c r="S18" s="125">
        <v>114</v>
      </c>
      <c r="T18" s="125">
        <v>126.08</v>
      </c>
      <c r="U18" s="125">
        <v>110.98</v>
      </c>
      <c r="V18" s="125">
        <v>104.77</v>
      </c>
      <c r="W18" s="125">
        <v>114.77</v>
      </c>
      <c r="X18" s="125">
        <v>116.63</v>
      </c>
      <c r="Y18" s="125">
        <v>123.32</v>
      </c>
      <c r="Z18" s="177" t="s">
        <v>6</v>
      </c>
      <c r="AA18" s="125">
        <v>103.91</v>
      </c>
      <c r="AB18" s="125">
        <v>101.85</v>
      </c>
      <c r="AC18" s="125">
        <v>107.12</v>
      </c>
      <c r="AD18" s="125">
        <v>100.66</v>
      </c>
      <c r="AE18" s="125">
        <v>116</v>
      </c>
      <c r="AF18" s="125">
        <v>108.39</v>
      </c>
      <c r="AG18" s="125">
        <v>122.63</v>
      </c>
      <c r="AH18" s="125">
        <v>108.17</v>
      </c>
      <c r="AI18" s="125">
        <v>101.12</v>
      </c>
      <c r="AJ18" s="125">
        <v>109.99</v>
      </c>
      <c r="AK18" s="125">
        <v>99.63</v>
      </c>
      <c r="AL18" s="125">
        <v>101.78</v>
      </c>
      <c r="AM18" s="177" t="s">
        <v>6</v>
      </c>
      <c r="AN18" s="125">
        <v>110.58</v>
      </c>
      <c r="AO18" s="125">
        <v>100.1</v>
      </c>
      <c r="AP18" s="125">
        <v>109.1</v>
      </c>
      <c r="AQ18" s="125">
        <v>111.06</v>
      </c>
      <c r="AR18" s="125">
        <v>111.57</v>
      </c>
      <c r="AS18" s="125">
        <v>111.33</v>
      </c>
      <c r="AT18" s="125">
        <v>122.49</v>
      </c>
      <c r="AU18" s="125">
        <v>106.32</v>
      </c>
      <c r="AV18" s="125">
        <v>34.630000000000003</v>
      </c>
      <c r="AW18" s="125">
        <v>102.76</v>
      </c>
      <c r="AX18" s="125">
        <v>109.14</v>
      </c>
      <c r="AY18" s="177" t="s">
        <v>6</v>
      </c>
      <c r="AZ18" s="125">
        <v>120.42</v>
      </c>
      <c r="BA18" s="125">
        <v>120.22</v>
      </c>
      <c r="BB18" s="125">
        <v>123.34</v>
      </c>
      <c r="BC18" s="125">
        <v>120.75</v>
      </c>
      <c r="BD18" s="125">
        <v>119.11</v>
      </c>
      <c r="BE18" s="125">
        <v>111.98</v>
      </c>
      <c r="BF18" s="125">
        <v>124.28</v>
      </c>
    </row>
    <row r="19" spans="1:58" s="78" customFormat="1" ht="18" customHeight="1">
      <c r="A19" s="169" t="s">
        <v>7</v>
      </c>
      <c r="B19" s="122">
        <v>115.34</v>
      </c>
      <c r="C19" s="122">
        <v>123.06</v>
      </c>
      <c r="D19" s="122">
        <v>123.08</v>
      </c>
      <c r="E19" s="122">
        <v>122.74</v>
      </c>
      <c r="F19" s="122">
        <v>104.25</v>
      </c>
      <c r="G19" s="122">
        <v>110.96</v>
      </c>
      <c r="H19" s="122">
        <v>100</v>
      </c>
      <c r="I19" s="122">
        <v>114.9</v>
      </c>
      <c r="J19" s="122">
        <v>115.48</v>
      </c>
      <c r="K19" s="122">
        <v>111.36</v>
      </c>
      <c r="L19" s="173" t="s">
        <v>7</v>
      </c>
      <c r="M19" s="125">
        <v>118.34</v>
      </c>
      <c r="N19" s="125">
        <v>102.62</v>
      </c>
      <c r="O19" s="125">
        <v>123.15</v>
      </c>
      <c r="P19" s="125">
        <v>114.63</v>
      </c>
      <c r="Q19" s="125">
        <v>139.47999999999999</v>
      </c>
      <c r="R19" s="123"/>
      <c r="S19" s="125">
        <v>114.09</v>
      </c>
      <c r="T19" s="125">
        <v>126.1</v>
      </c>
      <c r="U19" s="125">
        <v>110.98</v>
      </c>
      <c r="V19" s="125">
        <v>104.47</v>
      </c>
      <c r="W19" s="125">
        <v>116.88</v>
      </c>
      <c r="X19" s="125">
        <v>117.24</v>
      </c>
      <c r="Y19" s="125">
        <v>123.16</v>
      </c>
      <c r="Z19" s="177" t="s">
        <v>7</v>
      </c>
      <c r="AA19" s="125">
        <v>104.04</v>
      </c>
      <c r="AB19" s="125">
        <v>101.95</v>
      </c>
      <c r="AC19" s="125">
        <v>107.34</v>
      </c>
      <c r="AD19" s="125">
        <v>100.66</v>
      </c>
      <c r="AE19" s="125">
        <v>116.18</v>
      </c>
      <c r="AF19" s="125">
        <v>108.31</v>
      </c>
      <c r="AG19" s="125">
        <v>122.74</v>
      </c>
      <c r="AH19" s="125">
        <v>109.07</v>
      </c>
      <c r="AI19" s="125">
        <v>101.12</v>
      </c>
      <c r="AJ19" s="125">
        <v>109.99</v>
      </c>
      <c r="AK19" s="125">
        <v>99.63</v>
      </c>
      <c r="AL19" s="125">
        <v>101.79</v>
      </c>
      <c r="AM19" s="177" t="s">
        <v>7</v>
      </c>
      <c r="AN19" s="125">
        <v>110.41</v>
      </c>
      <c r="AO19" s="125">
        <v>98.83</v>
      </c>
      <c r="AP19" s="125">
        <v>109.2</v>
      </c>
      <c r="AQ19" s="125">
        <v>110.54</v>
      </c>
      <c r="AR19" s="125">
        <v>111.62</v>
      </c>
      <c r="AS19" s="125">
        <v>111.34</v>
      </c>
      <c r="AT19" s="125">
        <v>124.04</v>
      </c>
      <c r="AU19" s="125">
        <v>106.45</v>
      </c>
      <c r="AV19" s="125">
        <v>34.630000000000003</v>
      </c>
      <c r="AW19" s="125">
        <v>102.76</v>
      </c>
      <c r="AX19" s="125">
        <v>109.3</v>
      </c>
      <c r="AY19" s="177" t="s">
        <v>7</v>
      </c>
      <c r="AZ19" s="125">
        <v>120.98</v>
      </c>
      <c r="BA19" s="125">
        <v>120.56</v>
      </c>
      <c r="BB19" s="125">
        <v>128.63</v>
      </c>
      <c r="BC19" s="125">
        <v>120.27</v>
      </c>
      <c r="BD19" s="125">
        <v>117.95</v>
      </c>
      <c r="BE19" s="125">
        <v>112.16</v>
      </c>
      <c r="BF19" s="125">
        <v>124.28</v>
      </c>
    </row>
    <row r="20" spans="1:58" s="78" customFormat="1" ht="18" customHeight="1">
      <c r="A20" s="169" t="s">
        <v>8</v>
      </c>
      <c r="B20" s="122">
        <v>115.63</v>
      </c>
      <c r="C20" s="122">
        <v>125.52</v>
      </c>
      <c r="D20" s="122">
        <v>125.78</v>
      </c>
      <c r="E20" s="122">
        <v>121.28</v>
      </c>
      <c r="F20" s="122">
        <v>104.19</v>
      </c>
      <c r="G20" s="122">
        <v>110.81</v>
      </c>
      <c r="H20" s="122">
        <v>100</v>
      </c>
      <c r="I20" s="122">
        <v>114.9</v>
      </c>
      <c r="J20" s="122">
        <v>115.48</v>
      </c>
      <c r="K20" s="122">
        <v>111.36</v>
      </c>
      <c r="L20" s="173" t="s">
        <v>8</v>
      </c>
      <c r="M20" s="125">
        <v>120.44</v>
      </c>
      <c r="N20" s="125">
        <v>102.52</v>
      </c>
      <c r="O20" s="125">
        <v>123.16</v>
      </c>
      <c r="P20" s="125">
        <v>114.11</v>
      </c>
      <c r="Q20" s="125">
        <v>147.38999999999999</v>
      </c>
      <c r="R20" s="123"/>
      <c r="S20" s="125">
        <v>113.54</v>
      </c>
      <c r="T20" s="125">
        <v>128.46</v>
      </c>
      <c r="U20" s="125">
        <v>111.52</v>
      </c>
      <c r="V20" s="125">
        <v>103.16</v>
      </c>
      <c r="W20" s="125">
        <v>111.01</v>
      </c>
      <c r="X20" s="125">
        <v>117.24</v>
      </c>
      <c r="Y20" s="125">
        <v>123.66</v>
      </c>
      <c r="Z20" s="177" t="s">
        <v>8</v>
      </c>
      <c r="AA20" s="125">
        <v>104.25</v>
      </c>
      <c r="AB20" s="125">
        <v>102.46</v>
      </c>
      <c r="AC20" s="125">
        <v>107.34</v>
      </c>
      <c r="AD20" s="125">
        <v>100.66</v>
      </c>
      <c r="AE20" s="125">
        <v>113.78</v>
      </c>
      <c r="AF20" s="125">
        <v>108.9</v>
      </c>
      <c r="AG20" s="125">
        <v>118.92</v>
      </c>
      <c r="AH20" s="125">
        <v>107.86</v>
      </c>
      <c r="AI20" s="125">
        <v>101.12</v>
      </c>
      <c r="AJ20" s="125">
        <v>109.99</v>
      </c>
      <c r="AK20" s="125">
        <v>99.63</v>
      </c>
      <c r="AL20" s="125">
        <v>101.78</v>
      </c>
      <c r="AM20" s="177" t="s">
        <v>8</v>
      </c>
      <c r="AN20" s="125">
        <v>110.17</v>
      </c>
      <c r="AO20" s="125">
        <v>98.28</v>
      </c>
      <c r="AP20" s="125">
        <v>109.19</v>
      </c>
      <c r="AQ20" s="125">
        <v>110.76</v>
      </c>
      <c r="AR20" s="125">
        <v>111.43</v>
      </c>
      <c r="AS20" s="125">
        <v>111.7</v>
      </c>
      <c r="AT20" s="125">
        <v>121.04</v>
      </c>
      <c r="AU20" s="125">
        <v>106.53</v>
      </c>
      <c r="AV20" s="125">
        <v>34.630000000000003</v>
      </c>
      <c r="AW20" s="125">
        <v>102.76</v>
      </c>
      <c r="AX20" s="125">
        <v>109.4</v>
      </c>
      <c r="AY20" s="177" t="s">
        <v>8</v>
      </c>
      <c r="AZ20" s="125">
        <v>120.29</v>
      </c>
      <c r="BA20" s="125">
        <v>120.4</v>
      </c>
      <c r="BB20" s="125">
        <v>116.53</v>
      </c>
      <c r="BC20" s="125">
        <v>119.82</v>
      </c>
      <c r="BD20" s="125">
        <v>117.3</v>
      </c>
      <c r="BE20" s="125">
        <v>112.16</v>
      </c>
      <c r="BF20" s="125">
        <v>123.91</v>
      </c>
    </row>
    <row r="21" spans="1:58" s="78" customFormat="1" ht="18" customHeight="1">
      <c r="A21" s="169" t="s">
        <v>9</v>
      </c>
      <c r="B21" s="122">
        <v>115.64</v>
      </c>
      <c r="C21" s="122">
        <v>125.2</v>
      </c>
      <c r="D21" s="122">
        <v>125.33</v>
      </c>
      <c r="E21" s="122">
        <v>123.15</v>
      </c>
      <c r="F21" s="122">
        <v>104.38</v>
      </c>
      <c r="G21" s="122">
        <v>111.27</v>
      </c>
      <c r="H21" s="122">
        <v>100</v>
      </c>
      <c r="I21" s="122">
        <v>115.24</v>
      </c>
      <c r="J21" s="122">
        <v>115.88</v>
      </c>
      <c r="K21" s="122">
        <v>111.36</v>
      </c>
      <c r="L21" s="173" t="s">
        <v>9</v>
      </c>
      <c r="M21" s="125">
        <v>120.48</v>
      </c>
      <c r="N21" s="125">
        <v>102.53</v>
      </c>
      <c r="O21" s="125">
        <v>123.24</v>
      </c>
      <c r="P21" s="125">
        <v>114.66</v>
      </c>
      <c r="Q21" s="125">
        <v>147.07</v>
      </c>
      <c r="R21" s="123"/>
      <c r="S21" s="125">
        <v>113.79</v>
      </c>
      <c r="T21" s="125">
        <v>126.31</v>
      </c>
      <c r="U21" s="125">
        <v>111.52</v>
      </c>
      <c r="V21" s="125">
        <v>103.78</v>
      </c>
      <c r="W21" s="125">
        <v>116.38</v>
      </c>
      <c r="X21" s="125">
        <v>115.38</v>
      </c>
      <c r="Y21" s="125">
        <v>123.73</v>
      </c>
      <c r="Z21" s="177" t="s">
        <v>9</v>
      </c>
      <c r="AA21" s="125">
        <v>104.23</v>
      </c>
      <c r="AB21" s="125">
        <v>102.4</v>
      </c>
      <c r="AC21" s="125">
        <v>107.34</v>
      </c>
      <c r="AD21" s="125">
        <v>100.66</v>
      </c>
      <c r="AE21" s="125">
        <v>112.51</v>
      </c>
      <c r="AF21" s="125">
        <v>108.11</v>
      </c>
      <c r="AG21" s="125">
        <v>116.15</v>
      </c>
      <c r="AH21" s="125">
        <v>112.39</v>
      </c>
      <c r="AI21" s="125">
        <v>101.12</v>
      </c>
      <c r="AJ21" s="125">
        <v>109.99</v>
      </c>
      <c r="AK21" s="125">
        <v>99.63</v>
      </c>
      <c r="AL21" s="125">
        <v>101.79</v>
      </c>
      <c r="AM21" s="177" t="s">
        <v>9</v>
      </c>
      <c r="AN21" s="125">
        <v>110.26</v>
      </c>
      <c r="AO21" s="125">
        <v>97.35</v>
      </c>
      <c r="AP21" s="125">
        <v>108.77</v>
      </c>
      <c r="AQ21" s="125">
        <v>110.31</v>
      </c>
      <c r="AR21" s="125">
        <v>112.27</v>
      </c>
      <c r="AS21" s="125">
        <v>111.42</v>
      </c>
      <c r="AT21" s="125">
        <v>118.57</v>
      </c>
      <c r="AU21" s="125">
        <v>106.69</v>
      </c>
      <c r="AV21" s="125">
        <v>34.630000000000003</v>
      </c>
      <c r="AW21" s="125">
        <v>102.76</v>
      </c>
      <c r="AX21" s="125">
        <v>109.61</v>
      </c>
      <c r="AY21" s="177" t="s">
        <v>9</v>
      </c>
      <c r="AZ21" s="125">
        <v>120.87</v>
      </c>
      <c r="BA21" s="125">
        <v>120.96</v>
      </c>
      <c r="BB21" s="125">
        <v>117.46</v>
      </c>
      <c r="BC21" s="125">
        <v>121.24</v>
      </c>
      <c r="BD21" s="125">
        <v>120.47</v>
      </c>
      <c r="BE21" s="125">
        <v>112.16</v>
      </c>
      <c r="BF21" s="125">
        <v>124.01</v>
      </c>
    </row>
    <row r="22" spans="1:58" s="79" customFormat="1" ht="18" customHeight="1">
      <c r="A22" s="169" t="s">
        <v>10</v>
      </c>
      <c r="B22" s="122">
        <v>115.03</v>
      </c>
      <c r="C22" s="122">
        <v>120.78</v>
      </c>
      <c r="D22" s="122">
        <v>120.62</v>
      </c>
      <c r="E22" s="122">
        <v>123.54</v>
      </c>
      <c r="F22" s="122">
        <v>104.53</v>
      </c>
      <c r="G22" s="122">
        <v>111.66</v>
      </c>
      <c r="H22" s="122">
        <v>100</v>
      </c>
      <c r="I22" s="122">
        <v>116.02</v>
      </c>
      <c r="J22" s="122">
        <v>116.78</v>
      </c>
      <c r="K22" s="122">
        <v>111.36</v>
      </c>
      <c r="L22" s="173" t="s">
        <v>10</v>
      </c>
      <c r="M22" s="125">
        <v>120.36</v>
      </c>
      <c r="N22" s="125">
        <v>102.61</v>
      </c>
      <c r="O22" s="125">
        <v>123.29</v>
      </c>
      <c r="P22" s="125">
        <v>114.11</v>
      </c>
      <c r="Q22" s="125">
        <v>146.9</v>
      </c>
      <c r="R22" s="123"/>
      <c r="S22" s="125">
        <v>113.39</v>
      </c>
      <c r="T22" s="125">
        <v>126.37</v>
      </c>
      <c r="U22" s="125">
        <v>111.52</v>
      </c>
      <c r="V22" s="125">
        <v>103.16</v>
      </c>
      <c r="W22" s="125">
        <v>112.7</v>
      </c>
      <c r="X22" s="125">
        <v>116.28</v>
      </c>
      <c r="Y22" s="125">
        <v>124.01</v>
      </c>
      <c r="Z22" s="177" t="s">
        <v>10</v>
      </c>
      <c r="AA22" s="125">
        <v>104.28</v>
      </c>
      <c r="AB22" s="125">
        <v>102.71</v>
      </c>
      <c r="AC22" s="125">
        <v>107.15</v>
      </c>
      <c r="AD22" s="125">
        <v>100.66</v>
      </c>
      <c r="AE22" s="125">
        <v>113.57</v>
      </c>
      <c r="AF22" s="125">
        <v>109.48</v>
      </c>
      <c r="AG22" s="125">
        <v>117.47</v>
      </c>
      <c r="AH22" s="125">
        <v>111.86</v>
      </c>
      <c r="AI22" s="125">
        <v>101.12</v>
      </c>
      <c r="AJ22" s="125">
        <v>109.99</v>
      </c>
      <c r="AK22" s="125">
        <v>99.63</v>
      </c>
      <c r="AL22" s="125">
        <v>101.78</v>
      </c>
      <c r="AM22" s="177" t="s">
        <v>10</v>
      </c>
      <c r="AN22" s="125">
        <v>110.18</v>
      </c>
      <c r="AO22" s="125">
        <v>97.24</v>
      </c>
      <c r="AP22" s="125">
        <v>108.81</v>
      </c>
      <c r="AQ22" s="125">
        <v>111.03</v>
      </c>
      <c r="AR22" s="125">
        <v>112.34</v>
      </c>
      <c r="AS22" s="125">
        <v>112.14</v>
      </c>
      <c r="AT22" s="125">
        <v>112.05</v>
      </c>
      <c r="AU22" s="125">
        <v>106.75</v>
      </c>
      <c r="AV22" s="125">
        <v>34.630000000000003</v>
      </c>
      <c r="AW22" s="125">
        <v>102.76</v>
      </c>
      <c r="AX22" s="125">
        <v>109.69</v>
      </c>
      <c r="AY22" s="177" t="s">
        <v>10</v>
      </c>
      <c r="AZ22" s="125">
        <v>120.98</v>
      </c>
      <c r="BA22" s="125">
        <v>121.17</v>
      </c>
      <c r="BB22" s="125">
        <v>115.36</v>
      </c>
      <c r="BC22" s="125">
        <v>121.41</v>
      </c>
      <c r="BD22" s="125">
        <v>120.89</v>
      </c>
      <c r="BE22" s="125">
        <v>112.13</v>
      </c>
      <c r="BF22" s="125">
        <v>124.01</v>
      </c>
    </row>
    <row r="23" spans="1:58" s="86" customFormat="1" ht="18" customHeight="1">
      <c r="A23" s="170" t="s">
        <v>11</v>
      </c>
      <c r="B23" s="129">
        <v>115.58</v>
      </c>
      <c r="C23" s="129">
        <v>122.95</v>
      </c>
      <c r="D23" s="129">
        <v>122.78</v>
      </c>
      <c r="E23" s="129">
        <v>125.7</v>
      </c>
      <c r="F23" s="129">
        <v>104.3</v>
      </c>
      <c r="G23" s="129">
        <v>111.08</v>
      </c>
      <c r="H23" s="129">
        <v>100</v>
      </c>
      <c r="I23" s="129">
        <v>116.02</v>
      </c>
      <c r="J23" s="129">
        <v>116.78</v>
      </c>
      <c r="K23" s="129">
        <v>111.36</v>
      </c>
      <c r="L23" s="174" t="s">
        <v>11</v>
      </c>
      <c r="M23" s="130">
        <v>120.58</v>
      </c>
      <c r="N23" s="130">
        <v>102.7</v>
      </c>
      <c r="O23" s="130">
        <v>123.29</v>
      </c>
      <c r="P23" s="130">
        <v>114.71</v>
      </c>
      <c r="Q23" s="130">
        <v>147.13999999999999</v>
      </c>
      <c r="R23" s="124"/>
      <c r="S23" s="130">
        <v>114.17</v>
      </c>
      <c r="T23" s="130">
        <v>128.19999999999999</v>
      </c>
      <c r="U23" s="130">
        <v>111.52</v>
      </c>
      <c r="V23" s="130">
        <v>103.77</v>
      </c>
      <c r="W23" s="130">
        <v>119</v>
      </c>
      <c r="X23" s="130">
        <v>116.8</v>
      </c>
      <c r="Y23" s="130">
        <v>122.61</v>
      </c>
      <c r="Z23" s="178" t="s">
        <v>11</v>
      </c>
      <c r="AA23" s="130">
        <v>104.35</v>
      </c>
      <c r="AB23" s="130">
        <v>102.61</v>
      </c>
      <c r="AC23" s="130">
        <v>107.43</v>
      </c>
      <c r="AD23" s="130">
        <v>100.66</v>
      </c>
      <c r="AE23" s="130">
        <v>114.43</v>
      </c>
      <c r="AF23" s="130">
        <v>108.38</v>
      </c>
      <c r="AG23" s="130">
        <v>119.11</v>
      </c>
      <c r="AH23" s="130">
        <v>112.61</v>
      </c>
      <c r="AI23" s="130">
        <v>101.14</v>
      </c>
      <c r="AJ23" s="130">
        <v>109.99</v>
      </c>
      <c r="AK23" s="130">
        <v>99.63</v>
      </c>
      <c r="AL23" s="130">
        <v>101.82</v>
      </c>
      <c r="AM23" s="178" t="s">
        <v>11</v>
      </c>
      <c r="AN23" s="130">
        <v>110.29</v>
      </c>
      <c r="AO23" s="130">
        <v>98.32</v>
      </c>
      <c r="AP23" s="130">
        <v>110.64</v>
      </c>
      <c r="AQ23" s="130">
        <v>110.43</v>
      </c>
      <c r="AR23" s="130">
        <v>112.18</v>
      </c>
      <c r="AS23" s="130">
        <v>112.13</v>
      </c>
      <c r="AT23" s="130">
        <v>115.31</v>
      </c>
      <c r="AU23" s="130">
        <v>106.75</v>
      </c>
      <c r="AV23" s="130">
        <v>34.630000000000003</v>
      </c>
      <c r="AW23" s="130">
        <v>102.76</v>
      </c>
      <c r="AX23" s="130">
        <v>109.69</v>
      </c>
      <c r="AY23" s="178" t="s">
        <v>11</v>
      </c>
      <c r="AZ23" s="130">
        <v>121.15</v>
      </c>
      <c r="BA23" s="130">
        <v>121.26</v>
      </c>
      <c r="BB23" s="130">
        <v>117.4</v>
      </c>
      <c r="BC23" s="130">
        <v>120.97</v>
      </c>
      <c r="BD23" s="130">
        <v>119.99</v>
      </c>
      <c r="BE23" s="130">
        <v>111.59</v>
      </c>
      <c r="BF23" s="130">
        <v>124.01</v>
      </c>
    </row>
    <row r="24" spans="1:58" s="241" customFormat="1" ht="27.75" customHeight="1">
      <c r="A24" s="238" t="s">
        <v>148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9" t="s">
        <v>149</v>
      </c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 t="s">
        <v>150</v>
      </c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39" t="s">
        <v>150</v>
      </c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39" t="s">
        <v>149</v>
      </c>
      <c r="AZ24" s="240"/>
      <c r="BA24" s="240"/>
      <c r="BB24" s="240"/>
      <c r="BC24" s="240"/>
      <c r="BD24" s="240"/>
      <c r="BE24" s="240"/>
      <c r="BF24" s="240"/>
    </row>
  </sheetData>
  <mergeCells count="44">
    <mergeCell ref="A24:K24"/>
    <mergeCell ref="F4:H4"/>
    <mergeCell ref="I4:K4"/>
    <mergeCell ref="C4:E4"/>
    <mergeCell ref="L24:Y24"/>
    <mergeCell ref="Q5:R5"/>
    <mergeCell ref="A4:A5"/>
    <mergeCell ref="B4:B5"/>
    <mergeCell ref="L4:L5"/>
    <mergeCell ref="M4:R4"/>
    <mergeCell ref="S4:Y4"/>
    <mergeCell ref="L2:Y2"/>
    <mergeCell ref="L3:O3"/>
    <mergeCell ref="V3:Y3"/>
    <mergeCell ref="A1:E1"/>
    <mergeCell ref="A2:K2"/>
    <mergeCell ref="I3:K3"/>
    <mergeCell ref="A3:C3"/>
    <mergeCell ref="F1:K1"/>
    <mergeCell ref="BC1:BF1"/>
    <mergeCell ref="AY2:BF2"/>
    <mergeCell ref="AY3:BA3"/>
    <mergeCell ref="Z1:AD1"/>
    <mergeCell ref="Z3:AB3"/>
    <mergeCell ref="Z2:AL2"/>
    <mergeCell ref="AJ3:AL3"/>
    <mergeCell ref="AM2:AX2"/>
    <mergeCell ref="AM3:AO3"/>
    <mergeCell ref="AW3:AX3"/>
    <mergeCell ref="AM1:AX1"/>
    <mergeCell ref="AF1:AL1"/>
    <mergeCell ref="AI4:AL4"/>
    <mergeCell ref="Z24:AL24"/>
    <mergeCell ref="AM24:AX24"/>
    <mergeCell ref="AY24:BF24"/>
    <mergeCell ref="BC4:BF4"/>
    <mergeCell ref="Z4:Z5"/>
    <mergeCell ref="AA4:AD4"/>
    <mergeCell ref="AE4:AH4"/>
    <mergeCell ref="AY4:AY5"/>
    <mergeCell ref="AZ4:BB4"/>
    <mergeCell ref="AM4:AM5"/>
    <mergeCell ref="AN4:AT4"/>
    <mergeCell ref="AU4:AX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93" orientation="portrait" r:id="rId1"/>
  <headerFooter alignWithMargins="0"/>
  <colBreaks count="4" manualBreakCount="4">
    <brk id="11" max="23" man="1"/>
    <brk id="25" max="1048575" man="1"/>
    <brk id="38" max="1048575" man="1"/>
    <brk id="5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4"/>
  <sheetViews>
    <sheetView view="pageBreakPreview" zoomScaleNormal="100" workbookViewId="0">
      <selection activeCell="A2" sqref="A2:E2"/>
    </sheetView>
  </sheetViews>
  <sheetFormatPr defaultRowHeight="13.5"/>
  <cols>
    <col min="1" max="1" width="13.88671875" style="1" customWidth="1"/>
    <col min="2" max="2" width="15.5546875" style="1" customWidth="1"/>
    <col min="3" max="3" width="15.6640625" style="1" customWidth="1"/>
    <col min="4" max="4" width="16.5546875" style="1" customWidth="1"/>
    <col min="5" max="5" width="16.33203125" style="1" customWidth="1"/>
    <col min="6" max="12" width="8.88671875" style="1" hidden="1" customWidth="1"/>
    <col min="13" max="50" width="8.88671875" style="1"/>
    <col min="51" max="51" width="4.88671875" style="1" customWidth="1"/>
    <col min="52" max="16384" width="8.88671875" style="1"/>
  </cols>
  <sheetData>
    <row r="1" spans="1:12" s="10" customFormat="1" ht="16.5" customHeight="1">
      <c r="A1" s="227"/>
      <c r="B1" s="227"/>
      <c r="C1" s="227"/>
      <c r="E1" s="89" t="s">
        <v>62</v>
      </c>
    </row>
    <row r="2" spans="1:12" s="4" customFormat="1" ht="58.5" customHeight="1">
      <c r="A2" s="236" t="s">
        <v>124</v>
      </c>
      <c r="B2" s="236"/>
      <c r="C2" s="236"/>
      <c r="D2" s="236"/>
      <c r="E2" s="236"/>
    </row>
    <row r="3" spans="1:12" s="2" customFormat="1" ht="16.5" customHeight="1">
      <c r="A3" s="3" t="s">
        <v>140</v>
      </c>
      <c r="E3" s="5" t="s">
        <v>142</v>
      </c>
    </row>
    <row r="4" spans="1:12" s="6" customFormat="1" ht="76.5" customHeight="1">
      <c r="A4" s="30" t="s">
        <v>12</v>
      </c>
      <c r="B4" s="7" t="s">
        <v>13</v>
      </c>
      <c r="C4" s="8" t="s">
        <v>14</v>
      </c>
      <c r="D4" s="8" t="s">
        <v>15</v>
      </c>
      <c r="E4" s="9" t="s">
        <v>16</v>
      </c>
    </row>
    <row r="5" spans="1:12" s="34" customFormat="1" ht="28.5" customHeight="1">
      <c r="A5" s="28">
        <v>2019</v>
      </c>
      <c r="B5" s="91">
        <v>10898172</v>
      </c>
      <c r="C5" s="92">
        <v>3984905</v>
      </c>
      <c r="D5" s="92">
        <v>6913267</v>
      </c>
      <c r="E5" s="93">
        <f>C5-D5</f>
        <v>-2928362</v>
      </c>
    </row>
    <row r="6" spans="1:12" s="34" customFormat="1" ht="28.5" customHeight="1">
      <c r="A6" s="28">
        <v>2020</v>
      </c>
      <c r="B6" s="91">
        <f>SUM(C6:D6)</f>
        <v>9162084</v>
      </c>
      <c r="C6" s="92">
        <v>3414574</v>
      </c>
      <c r="D6" s="92">
        <v>5747510</v>
      </c>
      <c r="E6" s="93">
        <v>-2332937</v>
      </c>
    </row>
    <row r="7" spans="1:12" s="25" customFormat="1" ht="28.5" customHeight="1">
      <c r="A7" s="28">
        <v>2021</v>
      </c>
      <c r="B7" s="91">
        <v>17899131</v>
      </c>
      <c r="C7" s="92">
        <v>7893844</v>
      </c>
      <c r="D7" s="92">
        <v>10005287</v>
      </c>
      <c r="E7" s="93">
        <v>-2111443</v>
      </c>
    </row>
    <row r="8" spans="1:12" s="25" customFormat="1" ht="28.5" customHeight="1">
      <c r="A8" s="28">
        <v>2022</v>
      </c>
      <c r="B8" s="91">
        <v>19217321</v>
      </c>
      <c r="C8" s="92">
        <v>7478379</v>
      </c>
      <c r="D8" s="92">
        <v>11738942</v>
      </c>
      <c r="E8" s="93">
        <v>-4260563</v>
      </c>
    </row>
    <row r="9" spans="1:12" s="25" customFormat="1" ht="28.5" customHeight="1">
      <c r="A9" s="28">
        <v>2023</v>
      </c>
      <c r="B9" s="91">
        <v>19712114</v>
      </c>
      <c r="C9" s="92">
        <v>10112371</v>
      </c>
      <c r="D9" s="92">
        <v>9599743</v>
      </c>
      <c r="E9" s="92">
        <v>512628</v>
      </c>
    </row>
    <row r="10" spans="1:12" s="25" customFormat="1" ht="28.5" customHeight="1">
      <c r="A10" s="29">
        <v>2024</v>
      </c>
      <c r="B10" s="94">
        <f>C10+D10</f>
        <v>19361347</v>
      </c>
      <c r="C10" s="131">
        <v>9729846</v>
      </c>
      <c r="D10" s="131">
        <v>9631501</v>
      </c>
      <c r="E10" s="131">
        <v>98345</v>
      </c>
    </row>
    <row r="11" spans="1:12" s="34" customFormat="1" ht="28.5" customHeight="1">
      <c r="A11" s="26" t="s">
        <v>0</v>
      </c>
      <c r="B11" s="91">
        <f t="shared" ref="B11:B22" si="0">C11+D11</f>
        <v>1957960</v>
      </c>
      <c r="C11" s="132">
        <v>906601</v>
      </c>
      <c r="D11" s="132">
        <v>1051359</v>
      </c>
      <c r="E11" s="132">
        <v>-144758</v>
      </c>
      <c r="F11" s="36"/>
    </row>
    <row r="12" spans="1:12" s="24" customFormat="1" ht="28.5" customHeight="1">
      <c r="A12" s="26" t="s">
        <v>1</v>
      </c>
      <c r="B12" s="91">
        <f t="shared" si="0"/>
        <v>3708766</v>
      </c>
      <c r="C12" s="132">
        <v>1774674</v>
      </c>
      <c r="D12" s="132">
        <v>1934092</v>
      </c>
      <c r="E12" s="132">
        <v>-159418</v>
      </c>
      <c r="F12" s="36"/>
    </row>
    <row r="13" spans="1:12" s="24" customFormat="1" ht="28.5" customHeight="1">
      <c r="A13" s="26" t="s">
        <v>2</v>
      </c>
      <c r="B13" s="91">
        <f t="shared" si="0"/>
        <v>5396371</v>
      </c>
      <c r="C13" s="132">
        <v>2694218</v>
      </c>
      <c r="D13" s="132">
        <v>2702153</v>
      </c>
      <c r="E13" s="132">
        <v>-7935</v>
      </c>
      <c r="F13" s="36"/>
    </row>
    <row r="14" spans="1:12" s="24" customFormat="1" ht="28.5" customHeight="1">
      <c r="A14" s="26" t="s">
        <v>3</v>
      </c>
      <c r="B14" s="91">
        <f t="shared" si="0"/>
        <v>7232022</v>
      </c>
      <c r="C14" s="132">
        <v>3450698</v>
      </c>
      <c r="D14" s="132">
        <v>3781324</v>
      </c>
      <c r="E14" s="132">
        <v>-330626</v>
      </c>
      <c r="F14" s="36"/>
      <c r="L14" s="24" t="s">
        <v>133</v>
      </c>
    </row>
    <row r="15" spans="1:12" s="24" customFormat="1" ht="28.5" customHeight="1">
      <c r="A15" s="26" t="s">
        <v>4</v>
      </c>
      <c r="B15" s="91">
        <f t="shared" si="0"/>
        <v>8808592</v>
      </c>
      <c r="C15" s="132">
        <v>4259790</v>
      </c>
      <c r="D15" s="132">
        <v>4548802</v>
      </c>
      <c r="E15" s="132">
        <v>-289012</v>
      </c>
      <c r="F15" s="36"/>
    </row>
    <row r="16" spans="1:12" s="24" customFormat="1" ht="28.5" customHeight="1">
      <c r="A16" s="26" t="s">
        <v>5</v>
      </c>
      <c r="B16" s="91">
        <f t="shared" si="0"/>
        <v>10227682</v>
      </c>
      <c r="C16" s="132">
        <v>4972024</v>
      </c>
      <c r="D16" s="132">
        <v>5255658</v>
      </c>
      <c r="E16" s="132">
        <v>-283634</v>
      </c>
      <c r="F16" s="36"/>
    </row>
    <row r="17" spans="1:6" s="24" customFormat="1" ht="28.5" customHeight="1">
      <c r="A17" s="26" t="s">
        <v>6</v>
      </c>
      <c r="B17" s="91">
        <f t="shared" si="0"/>
        <v>11774276</v>
      </c>
      <c r="C17" s="132">
        <v>5745894</v>
      </c>
      <c r="D17" s="132">
        <v>6028382</v>
      </c>
      <c r="E17" s="132">
        <v>-282488</v>
      </c>
      <c r="F17" s="36"/>
    </row>
    <row r="18" spans="1:6" s="24" customFormat="1" ht="28.5" customHeight="1">
      <c r="A18" s="26" t="s">
        <v>7</v>
      </c>
      <c r="B18" s="91">
        <f t="shared" si="0"/>
        <v>13309519</v>
      </c>
      <c r="C18" s="132">
        <v>6535190</v>
      </c>
      <c r="D18" s="132">
        <v>6774329</v>
      </c>
      <c r="E18" s="132">
        <v>-239139</v>
      </c>
      <c r="F18" s="36"/>
    </row>
    <row r="19" spans="1:6" s="24" customFormat="1" ht="28.5" customHeight="1">
      <c r="A19" s="26" t="s">
        <v>8</v>
      </c>
      <c r="B19" s="91">
        <f t="shared" si="0"/>
        <v>14741041</v>
      </c>
      <c r="C19" s="132">
        <v>7314226</v>
      </c>
      <c r="D19" s="132">
        <v>7426815</v>
      </c>
      <c r="E19" s="132">
        <v>-112589</v>
      </c>
      <c r="F19" s="36"/>
    </row>
    <row r="20" spans="1:6" s="24" customFormat="1" ht="28.5" customHeight="1">
      <c r="A20" s="26" t="s">
        <v>9</v>
      </c>
      <c r="B20" s="91">
        <f t="shared" si="0"/>
        <v>16329565</v>
      </c>
      <c r="C20" s="132">
        <v>8101615</v>
      </c>
      <c r="D20" s="132">
        <v>8227950</v>
      </c>
      <c r="E20" s="132">
        <v>-126335</v>
      </c>
      <c r="F20" s="36"/>
    </row>
    <row r="21" spans="1:6" s="24" customFormat="1" ht="28.5" customHeight="1">
      <c r="A21" s="26" t="s">
        <v>10</v>
      </c>
      <c r="B21" s="91">
        <f t="shared" si="0"/>
        <v>17817624</v>
      </c>
      <c r="C21" s="132">
        <v>8913624</v>
      </c>
      <c r="D21" s="132">
        <v>8904000</v>
      </c>
      <c r="E21" s="132">
        <v>9624</v>
      </c>
      <c r="F21" s="36"/>
    </row>
    <row r="22" spans="1:6" s="38" customFormat="1" ht="28.5" customHeight="1">
      <c r="A22" s="27" t="s">
        <v>11</v>
      </c>
      <c r="B22" s="105">
        <f t="shared" si="0"/>
        <v>19361347</v>
      </c>
      <c r="C22" s="133">
        <v>9729846</v>
      </c>
      <c r="D22" s="133">
        <v>9631501</v>
      </c>
      <c r="E22" s="133">
        <v>98345</v>
      </c>
      <c r="F22" s="36"/>
    </row>
    <row r="23" spans="1:6" s="24" customFormat="1">
      <c r="A23" s="32" t="s">
        <v>58</v>
      </c>
      <c r="B23" s="33"/>
      <c r="C23" s="32"/>
      <c r="D23" s="32"/>
      <c r="F23" s="36"/>
    </row>
    <row r="24" spans="1:6">
      <c r="A24" s="32" t="s">
        <v>56</v>
      </c>
      <c r="F24" s="36"/>
    </row>
  </sheetData>
  <mergeCells count="2">
    <mergeCell ref="A2:E2"/>
    <mergeCell ref="A1:C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  <ignoredErrors>
    <ignoredError sqref="B6:B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25"/>
  <sheetViews>
    <sheetView view="pageBreakPreview" zoomScaleNormal="100" zoomScaleSheetLayoutView="100" workbookViewId="0">
      <selection activeCell="A2" sqref="A2:F2"/>
    </sheetView>
  </sheetViews>
  <sheetFormatPr defaultRowHeight="13.5"/>
  <cols>
    <col min="1" max="1" width="10" style="1" customWidth="1"/>
    <col min="2" max="2" width="13.88671875" style="1" customWidth="1"/>
    <col min="3" max="3" width="12.109375" style="1" customWidth="1"/>
    <col min="4" max="4" width="13.5546875" style="1" customWidth="1"/>
    <col min="5" max="5" width="14.77734375" style="1" customWidth="1"/>
    <col min="6" max="6" width="15.6640625" style="1" customWidth="1"/>
    <col min="7" max="7" width="9.21875" style="1" customWidth="1"/>
    <col min="8" max="8" width="10.44140625" style="1" customWidth="1"/>
    <col min="9" max="9" width="9.6640625" style="1" customWidth="1"/>
    <col min="10" max="10" width="10.5546875" style="1" customWidth="1"/>
    <col min="11" max="11" width="12" style="1" customWidth="1"/>
    <col min="12" max="12" width="11.77734375" style="1" customWidth="1"/>
    <col min="13" max="13" width="16.5546875" style="1" customWidth="1"/>
    <col min="14" max="14" width="3.44140625" style="1" customWidth="1"/>
    <col min="15" max="50" width="8.88671875" style="1"/>
    <col min="51" max="51" width="4.88671875" style="1" customWidth="1"/>
    <col min="52" max="16384" width="8.88671875" style="1"/>
  </cols>
  <sheetData>
    <row r="1" spans="1:13" s="10" customFormat="1" ht="16.5" customHeight="1">
      <c r="A1" s="227" t="s">
        <v>62</v>
      </c>
      <c r="B1" s="227"/>
      <c r="C1" s="227"/>
      <c r="D1" s="227"/>
      <c r="E1" s="227"/>
      <c r="F1" s="227"/>
      <c r="G1" s="224" t="s">
        <v>62</v>
      </c>
      <c r="H1" s="224"/>
      <c r="I1" s="224"/>
      <c r="J1" s="224"/>
      <c r="K1" s="224"/>
      <c r="L1" s="224"/>
      <c r="M1" s="224"/>
    </row>
    <row r="2" spans="1:13" s="39" customFormat="1" ht="58.5" customHeight="1">
      <c r="A2" s="225" t="s">
        <v>125</v>
      </c>
      <c r="B2" s="225"/>
      <c r="C2" s="225"/>
      <c r="D2" s="225"/>
      <c r="E2" s="225"/>
      <c r="F2" s="225"/>
      <c r="G2" s="225" t="s">
        <v>126</v>
      </c>
      <c r="H2" s="225"/>
      <c r="I2" s="225"/>
      <c r="J2" s="225"/>
      <c r="K2" s="225"/>
      <c r="L2" s="225"/>
      <c r="M2" s="225"/>
    </row>
    <row r="3" spans="1:13" s="41" customFormat="1" ht="16.5" customHeight="1">
      <c r="A3" s="57" t="s">
        <v>140</v>
      </c>
      <c r="E3" s="115" t="s">
        <v>55</v>
      </c>
      <c r="F3" s="115" t="s">
        <v>141</v>
      </c>
      <c r="G3" s="57" t="s">
        <v>143</v>
      </c>
      <c r="M3" s="58" t="s">
        <v>141</v>
      </c>
    </row>
    <row r="4" spans="1:13" s="63" customFormat="1" ht="100.5" customHeight="1">
      <c r="A4" s="59" t="s">
        <v>18</v>
      </c>
      <c r="B4" s="60" t="s">
        <v>19</v>
      </c>
      <c r="C4" s="61" t="s">
        <v>144</v>
      </c>
      <c r="D4" s="61" t="s">
        <v>20</v>
      </c>
      <c r="E4" s="61" t="s">
        <v>27</v>
      </c>
      <c r="F4" s="62" t="s">
        <v>25</v>
      </c>
      <c r="G4" s="59" t="s">
        <v>18</v>
      </c>
      <c r="H4" s="60" t="s">
        <v>28</v>
      </c>
      <c r="I4" s="61" t="s">
        <v>22</v>
      </c>
      <c r="J4" s="61" t="s">
        <v>26</v>
      </c>
      <c r="K4" s="61" t="s">
        <v>24</v>
      </c>
      <c r="L4" s="61" t="s">
        <v>72</v>
      </c>
      <c r="M4" s="62" t="s">
        <v>147</v>
      </c>
    </row>
    <row r="5" spans="1:13" s="37" customFormat="1" ht="26.25" customHeight="1">
      <c r="A5" s="64">
        <v>2019</v>
      </c>
      <c r="B5" s="110">
        <v>3984905</v>
      </c>
      <c r="C5" s="95">
        <v>15541</v>
      </c>
      <c r="D5" s="95">
        <v>15</v>
      </c>
      <c r="E5" s="95">
        <v>22844</v>
      </c>
      <c r="F5" s="96">
        <v>120831</v>
      </c>
      <c r="G5" s="64">
        <v>2019</v>
      </c>
      <c r="H5" s="112">
        <v>1997</v>
      </c>
      <c r="I5" s="111">
        <v>8021</v>
      </c>
      <c r="J5" s="111">
        <v>3706563</v>
      </c>
      <c r="K5" s="111">
        <v>108050</v>
      </c>
      <c r="L5" s="111">
        <v>1043</v>
      </c>
      <c r="M5" s="113">
        <v>0</v>
      </c>
    </row>
    <row r="6" spans="1:13" s="37" customFormat="1" ht="26.25" customHeight="1">
      <c r="A6" s="64">
        <v>2020</v>
      </c>
      <c r="B6" s="110">
        <v>3414574</v>
      </c>
      <c r="C6" s="95">
        <v>24412</v>
      </c>
      <c r="D6" s="95" t="s">
        <v>17</v>
      </c>
      <c r="E6" s="95">
        <v>28243</v>
      </c>
      <c r="F6" s="96">
        <v>34701</v>
      </c>
      <c r="G6" s="64">
        <v>2020</v>
      </c>
      <c r="H6" s="112">
        <v>534</v>
      </c>
      <c r="I6" s="111">
        <v>7003</v>
      </c>
      <c r="J6" s="111">
        <v>3262255</v>
      </c>
      <c r="K6" s="111">
        <v>55850</v>
      </c>
      <c r="L6" s="111">
        <v>1573</v>
      </c>
      <c r="M6" s="113">
        <v>4</v>
      </c>
    </row>
    <row r="7" spans="1:13" s="45" customFormat="1" ht="26.25" customHeight="1">
      <c r="A7" s="64">
        <v>2021</v>
      </c>
      <c r="B7" s="110">
        <v>7893844</v>
      </c>
      <c r="C7" s="95">
        <v>45316</v>
      </c>
      <c r="D7" s="95">
        <v>60</v>
      </c>
      <c r="E7" s="95">
        <v>247574</v>
      </c>
      <c r="F7" s="96">
        <v>86201</v>
      </c>
      <c r="G7" s="64">
        <v>2021</v>
      </c>
      <c r="H7" s="112">
        <v>116</v>
      </c>
      <c r="I7" s="111">
        <v>10310</v>
      </c>
      <c r="J7" s="111">
        <v>7470976</v>
      </c>
      <c r="K7" s="111">
        <v>31441</v>
      </c>
      <c r="L7" s="111">
        <v>1850</v>
      </c>
      <c r="M7" s="113">
        <v>0</v>
      </c>
    </row>
    <row r="8" spans="1:13" s="45" customFormat="1" ht="26.25" customHeight="1">
      <c r="A8" s="64">
        <v>2022</v>
      </c>
      <c r="B8" s="110">
        <f>C8+D8+E8+F8+H8+I8+J8+K8+L8+M8</f>
        <v>7478380</v>
      </c>
      <c r="C8" s="95">
        <v>39064</v>
      </c>
      <c r="D8" s="95">
        <v>165</v>
      </c>
      <c r="E8" s="95">
        <v>501371</v>
      </c>
      <c r="F8" s="96">
        <v>98246</v>
      </c>
      <c r="G8" s="64">
        <v>2022</v>
      </c>
      <c r="H8" s="112">
        <v>79</v>
      </c>
      <c r="I8" s="111">
        <v>18698</v>
      </c>
      <c r="J8" s="111">
        <v>6802731</v>
      </c>
      <c r="K8" s="111">
        <v>16660</v>
      </c>
      <c r="L8" s="111">
        <v>1359</v>
      </c>
      <c r="M8" s="113">
        <v>7</v>
      </c>
    </row>
    <row r="9" spans="1:13" s="37" customFormat="1" ht="26.25" customHeight="1">
      <c r="A9" s="64">
        <v>2023</v>
      </c>
      <c r="B9" s="141">
        <v>10112372</v>
      </c>
      <c r="C9" s="136">
        <v>31621</v>
      </c>
      <c r="D9" s="136">
        <v>74</v>
      </c>
      <c r="E9" s="136">
        <v>410969</v>
      </c>
      <c r="F9" s="137">
        <v>81088</v>
      </c>
      <c r="G9" s="64">
        <v>2023</v>
      </c>
      <c r="H9" s="147">
        <v>87</v>
      </c>
      <c r="I9" s="148">
        <v>449653</v>
      </c>
      <c r="J9" s="148">
        <v>9037895</v>
      </c>
      <c r="K9" s="148">
        <v>100126</v>
      </c>
      <c r="L9" s="148">
        <v>824</v>
      </c>
      <c r="M9" s="149">
        <v>35</v>
      </c>
    </row>
    <row r="10" spans="1:13" s="45" customFormat="1" ht="26.25" customHeight="1">
      <c r="A10" s="65">
        <v>2024</v>
      </c>
      <c r="B10" s="159">
        <v>9729846</v>
      </c>
      <c r="C10" s="190">
        <v>38874</v>
      </c>
      <c r="D10" s="160">
        <v>84</v>
      </c>
      <c r="E10" s="160">
        <v>170370</v>
      </c>
      <c r="F10" s="190">
        <v>67818</v>
      </c>
      <c r="G10" s="65">
        <v>2024</v>
      </c>
      <c r="H10" s="96" t="s">
        <v>130</v>
      </c>
      <c r="I10" s="161">
        <v>431919</v>
      </c>
      <c r="J10" s="193">
        <v>8819613</v>
      </c>
      <c r="K10" s="193">
        <v>193308</v>
      </c>
      <c r="L10" s="193">
        <v>7839</v>
      </c>
      <c r="M10" s="161">
        <v>20</v>
      </c>
    </row>
    <row r="11" spans="1:13" s="37" customFormat="1" ht="26.25" customHeight="1">
      <c r="A11" s="64" t="s">
        <v>0</v>
      </c>
      <c r="B11" s="143">
        <v>906601</v>
      </c>
      <c r="C11" s="191">
        <v>4302</v>
      </c>
      <c r="D11" s="145">
        <v>66</v>
      </c>
      <c r="E11" s="145">
        <v>26706</v>
      </c>
      <c r="F11" s="191">
        <v>7615</v>
      </c>
      <c r="G11" s="66" t="s">
        <v>0</v>
      </c>
      <c r="H11" s="96" t="s">
        <v>130</v>
      </c>
      <c r="I11" s="150">
        <v>133609</v>
      </c>
      <c r="J11" s="194">
        <v>733678</v>
      </c>
      <c r="K11" s="194">
        <v>611</v>
      </c>
      <c r="L11" s="194">
        <v>14</v>
      </c>
      <c r="M11" s="96" t="s">
        <v>130</v>
      </c>
    </row>
    <row r="12" spans="1:13" s="37" customFormat="1" ht="26.25" customHeight="1">
      <c r="A12" s="64" t="s">
        <v>1</v>
      </c>
      <c r="B12" s="143">
        <v>868072</v>
      </c>
      <c r="C12" s="191">
        <v>5402</v>
      </c>
      <c r="D12" s="145">
        <v>4</v>
      </c>
      <c r="E12" s="145">
        <v>35662</v>
      </c>
      <c r="F12" s="191">
        <v>6287</v>
      </c>
      <c r="G12" s="64" t="s">
        <v>1</v>
      </c>
      <c r="H12" s="96" t="s">
        <v>130</v>
      </c>
      <c r="I12" s="150">
        <v>94913</v>
      </c>
      <c r="J12" s="194">
        <v>728685</v>
      </c>
      <c r="K12" s="194">
        <v>1341</v>
      </c>
      <c r="L12" s="194">
        <v>79</v>
      </c>
      <c r="M12" s="96" t="s">
        <v>130</v>
      </c>
    </row>
    <row r="13" spans="1:13" s="37" customFormat="1" ht="26.25" customHeight="1">
      <c r="A13" s="64" t="s">
        <v>2</v>
      </c>
      <c r="B13" s="143">
        <v>919545</v>
      </c>
      <c r="C13" s="191">
        <v>5149</v>
      </c>
      <c r="D13" s="145">
        <v>1</v>
      </c>
      <c r="E13" s="145">
        <v>23306</v>
      </c>
      <c r="F13" s="191">
        <v>8208</v>
      </c>
      <c r="G13" s="64" t="s">
        <v>2</v>
      </c>
      <c r="H13" s="96" t="s">
        <v>130</v>
      </c>
      <c r="I13" s="150">
        <v>82283</v>
      </c>
      <c r="J13" s="194">
        <v>797959</v>
      </c>
      <c r="K13" s="194">
        <v>2605</v>
      </c>
      <c r="L13" s="194">
        <v>29</v>
      </c>
      <c r="M13" s="150">
        <v>5</v>
      </c>
    </row>
    <row r="14" spans="1:13" s="37" customFormat="1" ht="26.25" customHeight="1">
      <c r="A14" s="64" t="s">
        <v>3</v>
      </c>
      <c r="B14" s="143">
        <v>756479</v>
      </c>
      <c r="C14" s="191">
        <v>4135</v>
      </c>
      <c r="D14" s="96" t="s">
        <v>130</v>
      </c>
      <c r="E14" s="145">
        <v>672</v>
      </c>
      <c r="F14" s="191">
        <v>5442</v>
      </c>
      <c r="G14" s="64" t="s">
        <v>3</v>
      </c>
      <c r="H14" s="96" t="s">
        <v>130</v>
      </c>
      <c r="I14" s="150">
        <v>12507</v>
      </c>
      <c r="J14" s="194">
        <v>728996</v>
      </c>
      <c r="K14" s="194">
        <v>4726</v>
      </c>
      <c r="L14" s="194">
        <v>2</v>
      </c>
      <c r="M14" s="96" t="s">
        <v>130</v>
      </c>
    </row>
    <row r="15" spans="1:13" s="37" customFormat="1" ht="26.25" customHeight="1">
      <c r="A15" s="64" t="s">
        <v>4</v>
      </c>
      <c r="B15" s="143">
        <v>809092</v>
      </c>
      <c r="C15" s="191">
        <v>6035</v>
      </c>
      <c r="D15" s="96" t="s">
        <v>130</v>
      </c>
      <c r="E15" s="145">
        <v>30346</v>
      </c>
      <c r="F15" s="191">
        <v>5155</v>
      </c>
      <c r="G15" s="64" t="s">
        <v>4</v>
      </c>
      <c r="H15" s="96" t="s">
        <v>130</v>
      </c>
      <c r="I15" s="150">
        <v>37276</v>
      </c>
      <c r="J15" s="194">
        <v>726030</v>
      </c>
      <c r="K15" s="194">
        <v>4245</v>
      </c>
      <c r="L15" s="194">
        <v>5</v>
      </c>
      <c r="M15" s="96" t="s">
        <v>130</v>
      </c>
    </row>
    <row r="16" spans="1:13" s="37" customFormat="1" ht="26.25" customHeight="1">
      <c r="A16" s="64" t="s">
        <v>5</v>
      </c>
      <c r="B16" s="143">
        <v>712234</v>
      </c>
      <c r="C16" s="191">
        <v>3571</v>
      </c>
      <c r="D16" s="145">
        <v>4</v>
      </c>
      <c r="E16" s="145">
        <v>3906</v>
      </c>
      <c r="F16" s="191">
        <v>2722</v>
      </c>
      <c r="G16" s="64" t="s">
        <v>5</v>
      </c>
      <c r="H16" s="96" t="s">
        <v>130</v>
      </c>
      <c r="I16" s="150">
        <v>5570</v>
      </c>
      <c r="J16" s="194">
        <v>693169</v>
      </c>
      <c r="K16" s="194">
        <v>3285</v>
      </c>
      <c r="L16" s="194">
        <v>8</v>
      </c>
      <c r="M16" s="96" t="s">
        <v>130</v>
      </c>
    </row>
    <row r="17" spans="1:13" s="37" customFormat="1" ht="26.25" customHeight="1">
      <c r="A17" s="64" t="s">
        <v>6</v>
      </c>
      <c r="B17" s="143">
        <v>773870</v>
      </c>
      <c r="C17" s="191">
        <v>3450</v>
      </c>
      <c r="D17" s="96" t="s">
        <v>130</v>
      </c>
      <c r="E17" s="145">
        <v>15872</v>
      </c>
      <c r="F17" s="191">
        <v>2091</v>
      </c>
      <c r="G17" s="64" t="s">
        <v>6</v>
      </c>
      <c r="H17" s="96" t="s">
        <v>130</v>
      </c>
      <c r="I17" s="150">
        <v>9858</v>
      </c>
      <c r="J17" s="194">
        <v>737150</v>
      </c>
      <c r="K17" s="194">
        <v>4167</v>
      </c>
      <c r="L17" s="194">
        <v>1282</v>
      </c>
      <c r="M17" s="96" t="s">
        <v>130</v>
      </c>
    </row>
    <row r="18" spans="1:13" s="37" customFormat="1" ht="26.25" customHeight="1">
      <c r="A18" s="64" t="s">
        <v>7</v>
      </c>
      <c r="B18" s="143">
        <v>789296</v>
      </c>
      <c r="C18" s="191">
        <v>3703</v>
      </c>
      <c r="D18" s="145">
        <v>8</v>
      </c>
      <c r="E18" s="145">
        <v>9425</v>
      </c>
      <c r="F18" s="191">
        <v>7528</v>
      </c>
      <c r="G18" s="64" t="s">
        <v>7</v>
      </c>
      <c r="H18" s="96" t="s">
        <v>130</v>
      </c>
      <c r="I18" s="150">
        <v>8609</v>
      </c>
      <c r="J18" s="194">
        <v>755666</v>
      </c>
      <c r="K18" s="194">
        <v>3192</v>
      </c>
      <c r="L18" s="194">
        <v>1167</v>
      </c>
      <c r="M18" s="96" t="s">
        <v>130</v>
      </c>
    </row>
    <row r="19" spans="1:13" s="37" customFormat="1" ht="26.25" customHeight="1">
      <c r="A19" s="64" t="s">
        <v>8</v>
      </c>
      <c r="B19" s="143">
        <v>779036</v>
      </c>
      <c r="C19" s="191">
        <v>2113</v>
      </c>
      <c r="D19" s="96" t="s">
        <v>130</v>
      </c>
      <c r="E19" s="145">
        <v>1404</v>
      </c>
      <c r="F19" s="191">
        <v>4596</v>
      </c>
      <c r="G19" s="64" t="s">
        <v>8</v>
      </c>
      <c r="H19" s="96" t="s">
        <v>130</v>
      </c>
      <c r="I19" s="150">
        <v>6861</v>
      </c>
      <c r="J19" s="194">
        <v>758772</v>
      </c>
      <c r="K19" s="194">
        <v>3304</v>
      </c>
      <c r="L19" s="194">
        <v>1971</v>
      </c>
      <c r="M19" s="150">
        <v>15</v>
      </c>
    </row>
    <row r="20" spans="1:13" s="37" customFormat="1" ht="26.25" customHeight="1">
      <c r="A20" s="64" t="s">
        <v>9</v>
      </c>
      <c r="B20" s="143">
        <v>787389</v>
      </c>
      <c r="C20" s="191">
        <v>2107</v>
      </c>
      <c r="D20" s="96" t="s">
        <v>130</v>
      </c>
      <c r="E20" s="145">
        <v>17987</v>
      </c>
      <c r="F20" s="191">
        <v>5445</v>
      </c>
      <c r="G20" s="64" t="s">
        <v>9</v>
      </c>
      <c r="H20" s="96" t="s">
        <v>130</v>
      </c>
      <c r="I20" s="150">
        <v>3931</v>
      </c>
      <c r="J20" s="194">
        <v>736999</v>
      </c>
      <c r="K20" s="194">
        <v>19830</v>
      </c>
      <c r="L20" s="194">
        <v>1092</v>
      </c>
      <c r="M20" s="96" t="s">
        <v>130</v>
      </c>
    </row>
    <row r="21" spans="1:13" s="37" customFormat="1" ht="26.25" customHeight="1">
      <c r="A21" s="64" t="s">
        <v>10</v>
      </c>
      <c r="B21" s="143">
        <v>812008</v>
      </c>
      <c r="C21" s="191">
        <v>1305</v>
      </c>
      <c r="D21" s="96" t="s">
        <v>130</v>
      </c>
      <c r="E21" s="145">
        <v>1780</v>
      </c>
      <c r="F21" s="191">
        <v>6364</v>
      </c>
      <c r="G21" s="64" t="s">
        <v>10</v>
      </c>
      <c r="H21" s="96" t="s">
        <v>130</v>
      </c>
      <c r="I21" s="150">
        <v>23416</v>
      </c>
      <c r="J21" s="194">
        <v>711613</v>
      </c>
      <c r="K21" s="194">
        <v>67528</v>
      </c>
      <c r="L21" s="194">
        <v>3</v>
      </c>
      <c r="M21" s="96" t="s">
        <v>130</v>
      </c>
    </row>
    <row r="22" spans="1:13" s="70" customFormat="1" ht="26.25" customHeight="1">
      <c r="A22" s="67" t="s">
        <v>11</v>
      </c>
      <c r="B22" s="144">
        <v>816222</v>
      </c>
      <c r="C22" s="192">
        <v>1905</v>
      </c>
      <c r="D22" s="162" t="s">
        <v>130</v>
      </c>
      <c r="E22" s="146">
        <v>3304</v>
      </c>
      <c r="F22" s="192">
        <v>6366</v>
      </c>
      <c r="G22" s="67" t="s">
        <v>11</v>
      </c>
      <c r="H22" s="164" t="s">
        <v>130</v>
      </c>
      <c r="I22" s="151">
        <v>13086</v>
      </c>
      <c r="J22" s="195">
        <v>710898</v>
      </c>
      <c r="K22" s="195">
        <v>78475</v>
      </c>
      <c r="L22" s="195">
        <v>2189</v>
      </c>
      <c r="M22" s="163" t="s">
        <v>130</v>
      </c>
    </row>
    <row r="23" spans="1:13" s="31" customFormat="1" ht="14.25">
      <c r="A23" s="32" t="s">
        <v>57</v>
      </c>
      <c r="B23" s="32"/>
      <c r="C23" s="32"/>
      <c r="D23" s="142"/>
      <c r="G23" s="32"/>
      <c r="H23" s="32"/>
      <c r="I23" s="32"/>
      <c r="J23" s="32"/>
      <c r="K23" s="34"/>
    </row>
    <row r="24" spans="1:13" s="31" customFormat="1">
      <c r="A24" s="32" t="s">
        <v>59</v>
      </c>
      <c r="B24" s="32"/>
      <c r="C24" s="32"/>
      <c r="D24" s="32"/>
      <c r="G24" s="32" t="s">
        <v>58</v>
      </c>
      <c r="H24" s="32"/>
      <c r="I24" s="32"/>
      <c r="J24" s="32"/>
      <c r="K24" s="34"/>
    </row>
    <row r="25" spans="1:13">
      <c r="A25" s="32" t="s">
        <v>134</v>
      </c>
      <c r="G25" s="32" t="s">
        <v>134</v>
      </c>
    </row>
  </sheetData>
  <mergeCells count="4">
    <mergeCell ref="A1:F1"/>
    <mergeCell ref="G1:M1"/>
    <mergeCell ref="A2:F2"/>
    <mergeCell ref="G2:M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colBreaks count="1" manualBreakCount="1">
    <brk id="6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26"/>
  <sheetViews>
    <sheetView view="pageBreakPreview" zoomScaleNormal="100" zoomScaleSheetLayoutView="100" workbookViewId="0">
      <selection activeCell="A2" sqref="A2:F2"/>
    </sheetView>
  </sheetViews>
  <sheetFormatPr defaultRowHeight="13.5"/>
  <cols>
    <col min="1" max="1" width="6.77734375" style="1" customWidth="1"/>
    <col min="2" max="3" width="14.6640625" style="1" customWidth="1"/>
    <col min="4" max="4" width="13.5546875" style="1" customWidth="1"/>
    <col min="5" max="5" width="17.44140625" style="1" customWidth="1"/>
    <col min="6" max="6" width="14.6640625" style="1" customWidth="1"/>
    <col min="7" max="7" width="6.44140625" style="1" customWidth="1"/>
    <col min="8" max="8" width="10.6640625" style="1" customWidth="1"/>
    <col min="9" max="9" width="11" style="1" customWidth="1"/>
    <col min="10" max="10" width="11.109375" style="1" customWidth="1"/>
    <col min="11" max="11" width="11.5546875" style="1" customWidth="1"/>
    <col min="12" max="12" width="11.21875" style="1" customWidth="1"/>
    <col min="13" max="13" width="14.33203125" style="1" customWidth="1"/>
    <col min="14" max="50" width="8.88671875" style="1"/>
    <col min="51" max="51" width="4.88671875" style="1" customWidth="1"/>
    <col min="52" max="16384" width="8.88671875" style="1"/>
  </cols>
  <sheetData>
    <row r="1" spans="1:13" s="10" customFormat="1" ht="16.5" customHeight="1">
      <c r="A1" s="227" t="s">
        <v>62</v>
      </c>
      <c r="B1" s="227"/>
      <c r="C1" s="227"/>
      <c r="D1" s="227"/>
      <c r="E1" s="227"/>
      <c r="F1" s="227"/>
      <c r="G1" s="224" t="s">
        <v>62</v>
      </c>
      <c r="H1" s="224"/>
      <c r="I1" s="224"/>
      <c r="J1" s="224"/>
      <c r="K1" s="224"/>
      <c r="L1" s="224"/>
      <c r="M1" s="224"/>
    </row>
    <row r="2" spans="1:13" s="43" customFormat="1" ht="54.75" customHeight="1">
      <c r="A2" s="225" t="s">
        <v>127</v>
      </c>
      <c r="B2" s="225"/>
      <c r="C2" s="225"/>
      <c r="D2" s="225"/>
      <c r="E2" s="225"/>
      <c r="F2" s="225"/>
      <c r="G2" s="225" t="s">
        <v>128</v>
      </c>
      <c r="H2" s="225"/>
      <c r="I2" s="225"/>
      <c r="J2" s="225"/>
      <c r="K2" s="225"/>
      <c r="L2" s="225"/>
      <c r="M2" s="225"/>
    </row>
    <row r="3" spans="1:13" s="41" customFormat="1" ht="16.5" customHeight="1">
      <c r="A3" s="114" t="s">
        <v>140</v>
      </c>
      <c r="E3" s="115" t="s">
        <v>55</v>
      </c>
      <c r="F3" s="115" t="s">
        <v>141</v>
      </c>
      <c r="G3" s="114" t="s">
        <v>143</v>
      </c>
      <c r="M3" s="58" t="s">
        <v>141</v>
      </c>
    </row>
    <row r="4" spans="1:13" s="6" customFormat="1" ht="98.25" customHeight="1">
      <c r="A4" s="181" t="s">
        <v>18</v>
      </c>
      <c r="B4" s="60" t="s">
        <v>19</v>
      </c>
      <c r="C4" s="61" t="s">
        <v>145</v>
      </c>
      <c r="D4" s="61" t="s">
        <v>20</v>
      </c>
      <c r="E4" s="61" t="s">
        <v>131</v>
      </c>
      <c r="F4" s="62" t="s">
        <v>70</v>
      </c>
      <c r="G4" s="181" t="s">
        <v>18</v>
      </c>
      <c r="H4" s="60" t="s">
        <v>21</v>
      </c>
      <c r="I4" s="61" t="s">
        <v>22</v>
      </c>
      <c r="J4" s="61" t="s">
        <v>23</v>
      </c>
      <c r="K4" s="61" t="s">
        <v>24</v>
      </c>
      <c r="L4" s="61" t="s">
        <v>73</v>
      </c>
      <c r="M4" s="62" t="s">
        <v>146</v>
      </c>
    </row>
    <row r="5" spans="1:13" s="81" customFormat="1" ht="20.100000000000001" customHeight="1">
      <c r="A5" s="182">
        <v>2019</v>
      </c>
      <c r="B5" s="179">
        <v>6913267</v>
      </c>
      <c r="C5" s="95">
        <v>25724</v>
      </c>
      <c r="D5" s="95">
        <v>5</v>
      </c>
      <c r="E5" s="95">
        <v>3283613</v>
      </c>
      <c r="F5" s="96">
        <v>2971586</v>
      </c>
      <c r="G5" s="185">
        <v>2019</v>
      </c>
      <c r="H5" s="152">
        <v>14</v>
      </c>
      <c r="I5" s="95">
        <v>56971</v>
      </c>
      <c r="J5" s="95">
        <v>460433</v>
      </c>
      <c r="K5" s="95">
        <v>106901</v>
      </c>
      <c r="L5" s="95">
        <v>8011</v>
      </c>
      <c r="M5" s="96">
        <v>9</v>
      </c>
    </row>
    <row r="6" spans="1:13" s="81" customFormat="1" ht="20.100000000000001" customHeight="1">
      <c r="A6" s="182">
        <v>2020</v>
      </c>
      <c r="B6" s="179">
        <v>5747510</v>
      </c>
      <c r="C6" s="95">
        <v>30614</v>
      </c>
      <c r="D6" s="95">
        <v>12</v>
      </c>
      <c r="E6" s="95">
        <v>3256427</v>
      </c>
      <c r="F6" s="96">
        <v>2030283</v>
      </c>
      <c r="G6" s="186">
        <v>2020</v>
      </c>
      <c r="H6" s="152">
        <v>42</v>
      </c>
      <c r="I6" s="95">
        <v>57824</v>
      </c>
      <c r="J6" s="95">
        <v>246223</v>
      </c>
      <c r="K6" s="95">
        <v>118194</v>
      </c>
      <c r="L6" s="95">
        <v>7887</v>
      </c>
      <c r="M6" s="96">
        <v>7</v>
      </c>
    </row>
    <row r="7" spans="1:13" s="80" customFormat="1" ht="20.100000000000001" customHeight="1">
      <c r="A7" s="182">
        <v>2021</v>
      </c>
      <c r="B7" s="179">
        <v>10005287</v>
      </c>
      <c r="C7" s="95">
        <v>46518</v>
      </c>
      <c r="D7" s="95">
        <v>18</v>
      </c>
      <c r="E7" s="95">
        <v>6127921</v>
      </c>
      <c r="F7" s="96">
        <v>3122172</v>
      </c>
      <c r="G7" s="186">
        <v>2021</v>
      </c>
      <c r="H7" s="152">
        <v>44</v>
      </c>
      <c r="I7" s="95">
        <v>72926</v>
      </c>
      <c r="J7" s="95">
        <v>544858</v>
      </c>
      <c r="K7" s="95">
        <v>84072</v>
      </c>
      <c r="L7" s="95">
        <v>6751</v>
      </c>
      <c r="M7" s="96">
        <v>7</v>
      </c>
    </row>
    <row r="8" spans="1:13" s="80" customFormat="1" ht="20.100000000000001" customHeight="1">
      <c r="A8" s="182">
        <v>2022</v>
      </c>
      <c r="B8" s="179">
        <v>11738942</v>
      </c>
      <c r="C8" s="95">
        <v>54670</v>
      </c>
      <c r="D8" s="95">
        <v>41</v>
      </c>
      <c r="E8" s="95">
        <v>5199611</v>
      </c>
      <c r="F8" s="96">
        <v>5627970</v>
      </c>
      <c r="G8" s="186">
        <v>2022</v>
      </c>
      <c r="H8" s="152">
        <v>51</v>
      </c>
      <c r="I8" s="95">
        <v>95263</v>
      </c>
      <c r="J8" s="95">
        <v>669381</v>
      </c>
      <c r="K8" s="95">
        <v>78468</v>
      </c>
      <c r="L8" s="95">
        <v>13487</v>
      </c>
      <c r="M8" s="96" t="s">
        <v>130</v>
      </c>
    </row>
    <row r="9" spans="1:13" s="81" customFormat="1" ht="20.100000000000001" customHeight="1">
      <c r="A9" s="182">
        <v>2023</v>
      </c>
      <c r="B9" s="180">
        <v>9599743</v>
      </c>
      <c r="C9" s="136">
        <v>38342</v>
      </c>
      <c r="D9" s="136">
        <v>73</v>
      </c>
      <c r="E9" s="136">
        <v>4541894</v>
      </c>
      <c r="F9" s="137">
        <v>4267038</v>
      </c>
      <c r="G9" s="186">
        <v>2023</v>
      </c>
      <c r="H9" s="153">
        <v>115</v>
      </c>
      <c r="I9" s="136">
        <v>98778</v>
      </c>
      <c r="J9" s="136">
        <v>461266</v>
      </c>
      <c r="K9" s="136">
        <v>176739</v>
      </c>
      <c r="L9" s="136">
        <v>15498</v>
      </c>
      <c r="M9" s="154">
        <v>0</v>
      </c>
    </row>
    <row r="10" spans="1:13" s="80" customFormat="1" ht="20.100000000000001" customHeight="1">
      <c r="A10" s="183">
        <v>2024</v>
      </c>
      <c r="B10" s="196">
        <v>9631501</v>
      </c>
      <c r="C10" s="157">
        <v>52552</v>
      </c>
      <c r="D10" s="157">
        <v>87</v>
      </c>
      <c r="E10" s="200">
        <v>4454934</v>
      </c>
      <c r="F10" s="201">
        <v>4344958</v>
      </c>
      <c r="G10" s="187">
        <v>2024</v>
      </c>
      <c r="H10" s="209">
        <v>51</v>
      </c>
      <c r="I10" s="200">
        <v>76833</v>
      </c>
      <c r="J10" s="200">
        <v>537460</v>
      </c>
      <c r="K10" s="157">
        <v>151763</v>
      </c>
      <c r="L10" s="157">
        <v>12862</v>
      </c>
      <c r="M10" s="158">
        <v>1</v>
      </c>
    </row>
    <row r="11" spans="1:13" s="81" customFormat="1" ht="20.100000000000001" customHeight="1">
      <c r="A11" s="182" t="s">
        <v>0</v>
      </c>
      <c r="B11" s="197">
        <v>1051359</v>
      </c>
      <c r="C11" s="138">
        <v>5690</v>
      </c>
      <c r="D11" s="138">
        <v>8</v>
      </c>
      <c r="E11" s="202">
        <v>422905</v>
      </c>
      <c r="F11" s="203">
        <v>544092</v>
      </c>
      <c r="G11" s="188" t="s">
        <v>0</v>
      </c>
      <c r="H11" s="210">
        <v>1</v>
      </c>
      <c r="I11" s="202">
        <v>7816</v>
      </c>
      <c r="J11" s="202">
        <v>54344</v>
      </c>
      <c r="K11" s="138">
        <v>14157</v>
      </c>
      <c r="L11" s="138">
        <v>2347</v>
      </c>
      <c r="M11" s="154">
        <v>0</v>
      </c>
    </row>
    <row r="12" spans="1:13" s="81" customFormat="1" ht="20.100000000000001" customHeight="1">
      <c r="A12" s="182" t="s">
        <v>1</v>
      </c>
      <c r="B12" s="197">
        <v>882733</v>
      </c>
      <c r="C12" s="138">
        <v>4666</v>
      </c>
      <c r="D12" s="138">
        <v>6</v>
      </c>
      <c r="E12" s="202">
        <v>332158</v>
      </c>
      <c r="F12" s="203">
        <v>483209</v>
      </c>
      <c r="G12" s="186" t="s">
        <v>1</v>
      </c>
      <c r="H12" s="210">
        <v>2</v>
      </c>
      <c r="I12" s="202">
        <v>7025</v>
      </c>
      <c r="J12" s="202">
        <v>41874</v>
      </c>
      <c r="K12" s="138">
        <v>10404</v>
      </c>
      <c r="L12" s="138">
        <v>3389</v>
      </c>
      <c r="M12" s="154">
        <v>0</v>
      </c>
    </row>
    <row r="13" spans="1:13" s="81" customFormat="1" ht="20.100000000000001" customHeight="1">
      <c r="A13" s="182" t="s">
        <v>2</v>
      </c>
      <c r="B13" s="197">
        <v>768061</v>
      </c>
      <c r="C13" s="138">
        <v>6136</v>
      </c>
      <c r="D13" s="138">
        <v>7</v>
      </c>
      <c r="E13" s="202">
        <v>416656</v>
      </c>
      <c r="F13" s="203">
        <v>271659</v>
      </c>
      <c r="G13" s="186" t="s">
        <v>2</v>
      </c>
      <c r="H13" s="210">
        <v>26</v>
      </c>
      <c r="I13" s="202">
        <v>7323</v>
      </c>
      <c r="J13" s="202">
        <v>46632</v>
      </c>
      <c r="K13" s="138">
        <v>19275</v>
      </c>
      <c r="L13" s="138">
        <v>348</v>
      </c>
      <c r="M13" s="154">
        <v>0</v>
      </c>
    </row>
    <row r="14" spans="1:13" s="81" customFormat="1" ht="20.100000000000001" customHeight="1">
      <c r="A14" s="182" t="s">
        <v>3</v>
      </c>
      <c r="B14" s="197">
        <v>1079172</v>
      </c>
      <c r="C14" s="138">
        <v>6760</v>
      </c>
      <c r="D14" s="138">
        <v>7</v>
      </c>
      <c r="E14" s="204">
        <v>413494</v>
      </c>
      <c r="F14" s="203">
        <v>588984</v>
      </c>
      <c r="G14" s="186" t="s">
        <v>3</v>
      </c>
      <c r="H14" s="210">
        <v>1</v>
      </c>
      <c r="I14" s="202">
        <v>4401</v>
      </c>
      <c r="J14" s="202">
        <v>48385</v>
      </c>
      <c r="K14" s="138">
        <v>16145</v>
      </c>
      <c r="L14" s="138">
        <v>994</v>
      </c>
      <c r="M14" s="154">
        <v>0</v>
      </c>
    </row>
    <row r="15" spans="1:13" s="81" customFormat="1" ht="20.100000000000001" customHeight="1">
      <c r="A15" s="182" t="s">
        <v>4</v>
      </c>
      <c r="B15" s="197">
        <v>767477</v>
      </c>
      <c r="C15" s="138">
        <v>5251</v>
      </c>
      <c r="D15" s="138">
        <v>5</v>
      </c>
      <c r="E15" s="202">
        <v>432511</v>
      </c>
      <c r="F15" s="203">
        <v>262787</v>
      </c>
      <c r="G15" s="186" t="s">
        <v>4</v>
      </c>
      <c r="H15" s="210">
        <v>1</v>
      </c>
      <c r="I15" s="202">
        <v>6810</v>
      </c>
      <c r="J15" s="202">
        <v>48081</v>
      </c>
      <c r="K15" s="138">
        <v>11674</v>
      </c>
      <c r="L15" s="138">
        <v>357</v>
      </c>
      <c r="M15" s="154">
        <v>0</v>
      </c>
    </row>
    <row r="16" spans="1:13" s="81" customFormat="1" ht="20.100000000000001" customHeight="1">
      <c r="A16" s="182" t="s">
        <v>5</v>
      </c>
      <c r="B16" s="197">
        <v>706857</v>
      </c>
      <c r="C16" s="138">
        <v>3216</v>
      </c>
      <c r="D16" s="138">
        <v>5</v>
      </c>
      <c r="E16" s="202">
        <v>342684</v>
      </c>
      <c r="F16" s="203">
        <v>298699</v>
      </c>
      <c r="G16" s="186" t="s">
        <v>5</v>
      </c>
      <c r="H16" s="210">
        <v>2</v>
      </c>
      <c r="I16" s="202">
        <v>6581</v>
      </c>
      <c r="J16" s="202">
        <v>49233</v>
      </c>
      <c r="K16" s="138">
        <v>6026</v>
      </c>
      <c r="L16" s="138">
        <v>413</v>
      </c>
      <c r="M16" s="154">
        <v>0</v>
      </c>
    </row>
    <row r="17" spans="1:13" s="81" customFormat="1" ht="20.100000000000001" customHeight="1">
      <c r="A17" s="182" t="s">
        <v>6</v>
      </c>
      <c r="B17" s="197">
        <v>772724</v>
      </c>
      <c r="C17" s="138">
        <v>3272</v>
      </c>
      <c r="D17" s="138">
        <v>6</v>
      </c>
      <c r="E17" s="202">
        <v>414012</v>
      </c>
      <c r="F17" s="203">
        <v>287804</v>
      </c>
      <c r="G17" s="186" t="s">
        <v>6</v>
      </c>
      <c r="H17" s="210">
        <v>2</v>
      </c>
      <c r="I17" s="202">
        <v>5104</v>
      </c>
      <c r="J17" s="202">
        <v>50994</v>
      </c>
      <c r="K17" s="138">
        <v>10595</v>
      </c>
      <c r="L17" s="138">
        <v>936</v>
      </c>
      <c r="M17" s="154">
        <v>0</v>
      </c>
    </row>
    <row r="18" spans="1:13" s="81" customFormat="1" ht="20.100000000000001" customHeight="1">
      <c r="A18" s="182" t="s">
        <v>7</v>
      </c>
      <c r="B18" s="197">
        <v>745947</v>
      </c>
      <c r="C18" s="138">
        <v>3283</v>
      </c>
      <c r="D18" s="138">
        <v>5</v>
      </c>
      <c r="E18" s="202">
        <v>314517</v>
      </c>
      <c r="F18" s="203">
        <v>384384</v>
      </c>
      <c r="G18" s="186" t="s">
        <v>7</v>
      </c>
      <c r="H18" s="210">
        <v>1</v>
      </c>
      <c r="I18" s="202">
        <v>6152</v>
      </c>
      <c r="J18" s="202">
        <v>26677</v>
      </c>
      <c r="K18" s="138">
        <v>10677</v>
      </c>
      <c r="L18" s="138">
        <v>251</v>
      </c>
      <c r="M18" s="154">
        <v>0</v>
      </c>
    </row>
    <row r="19" spans="1:13" s="81" customFormat="1" ht="20.100000000000001" customHeight="1">
      <c r="A19" s="182" t="s">
        <v>8</v>
      </c>
      <c r="B19" s="197">
        <v>652486</v>
      </c>
      <c r="C19" s="138">
        <v>4144</v>
      </c>
      <c r="D19" s="138">
        <v>7</v>
      </c>
      <c r="E19" s="202">
        <v>368597</v>
      </c>
      <c r="F19" s="203">
        <v>239909</v>
      </c>
      <c r="G19" s="186" t="s">
        <v>8</v>
      </c>
      <c r="H19" s="210">
        <v>3</v>
      </c>
      <c r="I19" s="202">
        <v>6119</v>
      </c>
      <c r="J19" s="202">
        <v>28752</v>
      </c>
      <c r="K19" s="138">
        <v>4590</v>
      </c>
      <c r="L19" s="138">
        <v>364</v>
      </c>
      <c r="M19" s="154">
        <v>0</v>
      </c>
    </row>
    <row r="20" spans="1:13" s="81" customFormat="1" ht="20.100000000000001" customHeight="1">
      <c r="A20" s="182" t="s">
        <v>9</v>
      </c>
      <c r="B20" s="197">
        <v>801135</v>
      </c>
      <c r="C20" s="138">
        <v>3077</v>
      </c>
      <c r="D20" s="138">
        <v>16</v>
      </c>
      <c r="E20" s="202">
        <v>377583</v>
      </c>
      <c r="F20" s="203">
        <v>357321</v>
      </c>
      <c r="G20" s="186" t="s">
        <v>9</v>
      </c>
      <c r="H20" s="210">
        <v>2</v>
      </c>
      <c r="I20" s="202">
        <v>6540</v>
      </c>
      <c r="J20" s="202">
        <v>37942</v>
      </c>
      <c r="K20" s="138">
        <v>18093</v>
      </c>
      <c r="L20" s="138">
        <v>562</v>
      </c>
      <c r="M20" s="154">
        <v>0</v>
      </c>
    </row>
    <row r="21" spans="1:13" s="81" customFormat="1" ht="20.100000000000001" customHeight="1">
      <c r="A21" s="182" t="s">
        <v>10</v>
      </c>
      <c r="B21" s="198">
        <v>676050</v>
      </c>
      <c r="C21" s="139">
        <v>3610</v>
      </c>
      <c r="D21" s="139">
        <v>9</v>
      </c>
      <c r="E21" s="205">
        <v>276837</v>
      </c>
      <c r="F21" s="206">
        <v>327563</v>
      </c>
      <c r="G21" s="186" t="s">
        <v>10</v>
      </c>
      <c r="H21" s="210">
        <v>3</v>
      </c>
      <c r="I21" s="202">
        <v>5782</v>
      </c>
      <c r="J21" s="202">
        <v>47349</v>
      </c>
      <c r="K21" s="138">
        <v>14091</v>
      </c>
      <c r="L21" s="138">
        <v>807</v>
      </c>
      <c r="M21" s="154">
        <v>0</v>
      </c>
    </row>
    <row r="22" spans="1:13" s="81" customFormat="1" ht="20.100000000000001" customHeight="1">
      <c r="A22" s="184" t="s">
        <v>11</v>
      </c>
      <c r="B22" s="199">
        <v>727501</v>
      </c>
      <c r="C22" s="140">
        <v>3447</v>
      </c>
      <c r="D22" s="140">
        <v>6</v>
      </c>
      <c r="E22" s="207">
        <v>342981</v>
      </c>
      <c r="F22" s="208">
        <v>298548</v>
      </c>
      <c r="G22" s="189" t="s">
        <v>11</v>
      </c>
      <c r="H22" s="211">
        <v>8</v>
      </c>
      <c r="I22" s="212">
        <v>7180</v>
      </c>
      <c r="J22" s="212">
        <v>57199</v>
      </c>
      <c r="K22" s="155">
        <v>16036</v>
      </c>
      <c r="L22" s="155">
        <v>2094</v>
      </c>
      <c r="M22" s="156">
        <v>1</v>
      </c>
    </row>
    <row r="23" spans="1:13" s="31" customFormat="1" ht="14.25">
      <c r="A23" s="68" t="s">
        <v>57</v>
      </c>
      <c r="B23" s="69"/>
      <c r="C23" s="69"/>
      <c r="D23" s="69"/>
      <c r="E23" s="37"/>
      <c r="F23" s="37"/>
      <c r="G23" s="68"/>
      <c r="H23" s="134"/>
      <c r="I23" s="135"/>
      <c r="J23" s="134"/>
      <c r="K23" s="37"/>
      <c r="L23" s="37"/>
      <c r="M23" s="37"/>
    </row>
    <row r="24" spans="1:13" s="31" customFormat="1">
      <c r="A24" s="68" t="s">
        <v>60</v>
      </c>
      <c r="B24" s="68"/>
      <c r="C24" s="68"/>
      <c r="D24" s="68"/>
      <c r="E24" s="37"/>
      <c r="F24" s="37"/>
      <c r="G24" s="68" t="s">
        <v>58</v>
      </c>
      <c r="H24" s="68"/>
      <c r="I24" s="68"/>
      <c r="J24" s="68"/>
      <c r="K24" s="37"/>
      <c r="L24" s="37"/>
      <c r="M24" s="37"/>
    </row>
    <row r="25" spans="1:13">
      <c r="A25" s="68" t="s">
        <v>135</v>
      </c>
      <c r="B25" s="40"/>
      <c r="C25" s="40"/>
      <c r="D25" s="40"/>
      <c r="E25" s="40"/>
      <c r="F25" s="40"/>
      <c r="G25" s="237" t="s">
        <v>134</v>
      </c>
      <c r="H25" s="237"/>
      <c r="I25" s="237"/>
      <c r="J25" s="40"/>
      <c r="K25" s="40"/>
      <c r="L25" s="40"/>
      <c r="M25" s="40"/>
    </row>
    <row r="26" spans="1:13">
      <c r="C26" s="35"/>
    </row>
  </sheetData>
  <mergeCells count="5">
    <mergeCell ref="A1:F1"/>
    <mergeCell ref="G1:M1"/>
    <mergeCell ref="A2:F2"/>
    <mergeCell ref="G2:M2"/>
    <mergeCell ref="G25:I2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14" customWidth="1"/>
    <col min="2" max="2" width="1" style="14" customWidth="1"/>
    <col min="3" max="3" width="25" style="14" customWidth="1"/>
    <col min="4" max="16384" width="7.109375" style="14"/>
  </cols>
  <sheetData>
    <row r="1" spans="1:3">
      <c r="A1" s="13" t="s">
        <v>29</v>
      </c>
    </row>
    <row r="2" spans="1:3" ht="13.5" thickBot="1">
      <c r="A2" s="13" t="s">
        <v>30</v>
      </c>
    </row>
    <row r="3" spans="1:3" ht="13.5" thickBot="1">
      <c r="A3" s="15" t="s">
        <v>31</v>
      </c>
      <c r="C3" s="16" t="s">
        <v>32</v>
      </c>
    </row>
    <row r="4" spans="1:3">
      <c r="A4" s="15" t="e">
        <v>#N/A</v>
      </c>
    </row>
    <row r="6" spans="1:3" ht="13.5" thickBot="1"/>
    <row r="7" spans="1:3">
      <c r="A7" s="17" t="s">
        <v>33</v>
      </c>
    </row>
    <row r="8" spans="1:3">
      <c r="A8" s="18" t="s">
        <v>34</v>
      </c>
    </row>
    <row r="9" spans="1:3">
      <c r="A9" s="19" t="s">
        <v>35</v>
      </c>
    </row>
    <row r="10" spans="1:3">
      <c r="A10" s="18" t="s">
        <v>36</v>
      </c>
    </row>
    <row r="11" spans="1:3" ht="13.5" thickBot="1">
      <c r="A11" s="20" t="s">
        <v>37</v>
      </c>
    </row>
    <row r="13" spans="1:3" ht="13.5" thickBot="1"/>
    <row r="14" spans="1:3" ht="13.5" thickBot="1">
      <c r="A14" s="16" t="s">
        <v>38</v>
      </c>
    </row>
    <row r="16" spans="1:3" ht="13.5" thickBot="1"/>
    <row r="17" spans="1:3" ht="13.5" thickBot="1">
      <c r="C17" s="16" t="s">
        <v>39</v>
      </c>
    </row>
    <row r="20" spans="1:3">
      <c r="A20" s="21" t="s">
        <v>40</v>
      </c>
    </row>
    <row r="26" spans="1:3" ht="13.5" thickBot="1">
      <c r="C26" s="22" t="s">
        <v>41</v>
      </c>
    </row>
  </sheetData>
  <sheetProtection password="8863" sheet="1" objects="1"/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1 가계대출규모</vt:lpstr>
      <vt:lpstr>2 소비자물가지수</vt:lpstr>
      <vt:lpstr>3 수출ㆍ입 통관실적</vt:lpstr>
      <vt:lpstr>3-1 수출실적</vt:lpstr>
      <vt:lpstr>3-2 수입실적</vt:lpstr>
      <vt:lpstr>'1 가계대출규모'!Print_Area</vt:lpstr>
      <vt:lpstr>'3-1 수출실적'!Print_Area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2023-04-12T01:25:57Z</cp:lastPrinted>
  <dcterms:created xsi:type="dcterms:W3CDTF">2004-07-07T02:45:02Z</dcterms:created>
  <dcterms:modified xsi:type="dcterms:W3CDTF">2026-02-23T05:50:57Z</dcterms:modified>
</cp:coreProperties>
</file>